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https://promereorbv.sharepoint.com/sites/prj-KerobeiMeubilair/Gedeelde documenten/03. Nota van inlichtingen/Tweede nota van inlichtingen/"/>
    </mc:Choice>
  </mc:AlternateContent>
  <xr:revisionPtr revIDLastSave="470" documentId="11_5D3D71CD156ED08BFCC636F8B60D6BEBF68406CF" xr6:coauthVersionLast="47" xr6:coauthVersionMax="47" xr10:uidLastSave="{C5ECB50A-FFAE-4414-8B67-21E9B3F2B256}"/>
  <bookViews>
    <workbookView xWindow="-120" yWindow="-120" windowWidth="29040" windowHeight="15840" xr2:uid="{00000000-000D-0000-FFFF-FFFF00000000}"/>
  </bookViews>
  <sheets>
    <sheet name="Handleiding" sheetId="1" r:id="rId1"/>
    <sheet name="Prijswens 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9" i="2" l="1"/>
  <c r="E177" i="2"/>
  <c r="E34" i="2"/>
  <c r="E35" i="2" s="1"/>
  <c r="E31" i="2"/>
  <c r="E57" i="2" l="1"/>
  <c r="E56" i="2"/>
  <c r="E55" i="2"/>
  <c r="E52" i="2"/>
  <c r="E51" i="2"/>
  <c r="E50" i="2"/>
  <c r="E69" i="2"/>
  <c r="E68" i="2"/>
  <c r="E67" i="2"/>
  <c r="E66" i="2"/>
  <c r="E65" i="2"/>
  <c r="E64" i="2"/>
  <c r="E63" i="2"/>
  <c r="E62" i="2"/>
  <c r="E61" i="2"/>
  <c r="E60" i="2"/>
  <c r="E112" i="2"/>
  <c r="E111" i="2"/>
  <c r="E110" i="2"/>
  <c r="E109" i="2"/>
  <c r="E108" i="2"/>
  <c r="E107" i="2"/>
  <c r="E106" i="2"/>
  <c r="E105" i="2"/>
  <c r="E122" i="2"/>
  <c r="E121" i="2"/>
  <c r="E120" i="2"/>
  <c r="E119" i="2"/>
  <c r="E118" i="2"/>
  <c r="E117" i="2"/>
  <c r="E116" i="2"/>
  <c r="E115" i="2"/>
  <c r="E168" i="2"/>
  <c r="E167" i="2"/>
  <c r="E166" i="2"/>
  <c r="E163" i="2"/>
  <c r="E162" i="2"/>
  <c r="E161" i="2"/>
  <c r="E160" i="2"/>
  <c r="E159" i="2"/>
  <c r="E158" i="2"/>
  <c r="E157" i="2"/>
  <c r="E156" i="2"/>
  <c r="E155" i="2"/>
  <c r="E152" i="2"/>
  <c r="E151" i="2"/>
  <c r="E150" i="2"/>
  <c r="E149" i="2"/>
  <c r="E148" i="2"/>
  <c r="E147" i="2"/>
  <c r="E144" i="2"/>
  <c r="E143" i="2"/>
  <c r="E142" i="2"/>
  <c r="E141" i="2"/>
  <c r="E140" i="2"/>
  <c r="E139" i="2"/>
  <c r="E136" i="2"/>
  <c r="E135" i="2"/>
  <c r="E134" i="2"/>
  <c r="E133" i="2"/>
  <c r="E132" i="2"/>
  <c r="E131" i="2"/>
  <c r="E130" i="2"/>
  <c r="E129" i="2"/>
  <c r="E128" i="2"/>
  <c r="E127" i="2"/>
  <c r="E126" i="2"/>
  <c r="E125"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49" i="2"/>
  <c r="E48" i="2"/>
  <c r="E47" i="2"/>
  <c r="E46" i="2"/>
  <c r="E45" i="2"/>
  <c r="E44" i="2"/>
  <c r="E43" i="2"/>
  <c r="E42" i="2"/>
  <c r="E41" i="2"/>
  <c r="E40" i="2"/>
  <c r="E39" i="2"/>
  <c r="E38" i="2"/>
  <c r="E37" i="2"/>
  <c r="E30" i="2"/>
  <c r="E29" i="2"/>
  <c r="E28" i="2"/>
  <c r="E27" i="2"/>
  <c r="E26" i="2"/>
  <c r="E25" i="2"/>
  <c r="E24" i="2"/>
  <c r="E23" i="2"/>
  <c r="E22" i="2"/>
  <c r="E21" i="2"/>
  <c r="E20" i="2"/>
  <c r="E19" i="2"/>
  <c r="E16" i="2"/>
  <c r="E17" i="2" s="1"/>
  <c r="E6" i="2"/>
  <c r="E7" i="2"/>
  <c r="E8" i="2"/>
  <c r="E9" i="2"/>
  <c r="E10" i="2"/>
  <c r="E11" i="2"/>
  <c r="E12" i="2"/>
  <c r="E13" i="2"/>
  <c r="E5" i="2"/>
  <c r="E14" i="2" l="1"/>
  <c r="E32" i="2"/>
  <c r="E169" i="2"/>
  <c r="E58" i="2"/>
  <c r="E164" i="2"/>
  <c r="E153" i="2"/>
  <c r="E53" i="2"/>
  <c r="E145" i="2"/>
  <c r="E70" i="2"/>
  <c r="E103" i="2"/>
  <c r="E123" i="2"/>
  <c r="E137" i="2"/>
  <c r="E113" i="2"/>
</calcChain>
</file>

<file path=xl/sharedStrings.xml><?xml version="1.0" encoding="utf-8"?>
<sst xmlns="http://schemas.openxmlformats.org/spreadsheetml/2006/main" count="193" uniqueCount="103">
  <si>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</si>
  <si>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</si>
  <si>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</si>
  <si>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</si>
  <si>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</si>
  <si>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</si>
  <si>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</si>
  <si>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</si>
  <si>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6. Het indienen van nulprijzen en opslagen die 0 % bedragen is slechts -op subonderdelen van de prijswens- toegestaan.</t>
  </si>
  <si>
    <t>7. Het indienen van negatieve prijzen en opslagen is -op straffe van uitsluiting- niet toegestaan.</t>
  </si>
  <si>
    <t>Pos</t>
  </si>
  <si>
    <t>Omschrijving</t>
  </si>
  <si>
    <t>Aantal</t>
  </si>
  <si>
    <t xml:space="preserve"> Lokaal groep 1/2 (4x)</t>
  </si>
  <si>
    <t>Zitbankje</t>
  </si>
  <si>
    <t>Kolomtafel licht eiken</t>
  </si>
  <si>
    <t>Tabouret</t>
  </si>
  <si>
    <t>Trapeziumtafel</t>
  </si>
  <si>
    <t>Groepstafel</t>
  </si>
  <si>
    <t>Leerlingstoel</t>
  </si>
  <si>
    <t>Zand- en watertafel</t>
  </si>
  <si>
    <t>Bureaustoel</t>
  </si>
  <si>
    <t>Bloktafel</t>
  </si>
  <si>
    <t>Sluis groep 1/2</t>
  </si>
  <si>
    <t xml:space="preserve">Rupstafel </t>
  </si>
  <si>
    <t>Lokaal groep 3/4 (3x)</t>
  </si>
  <si>
    <t>Kruk</t>
  </si>
  <si>
    <t>Leerlingtafel</t>
  </si>
  <si>
    <t>Barbladtafel</t>
  </si>
  <si>
    <t>Zit/sta-tafel (leerling)</t>
  </si>
  <si>
    <t>Kast één (1) module</t>
  </si>
  <si>
    <t>Zitbank</t>
  </si>
  <si>
    <t>Trolley voor vloerkussen</t>
  </si>
  <si>
    <t>Zitkussen rond</t>
  </si>
  <si>
    <t>Sluis groep 3/4</t>
  </si>
  <si>
    <t>Halfronde tafel</t>
  </si>
  <si>
    <t>Lokaal groep 5/6 (4x) en groep 7/8 (3x)</t>
  </si>
  <si>
    <t>Speikscherm</t>
  </si>
  <si>
    <t>Verrijdbare stoel</t>
  </si>
  <si>
    <t>Driehoekstafel</t>
  </si>
  <si>
    <t>Hoge tafel</t>
  </si>
  <si>
    <t>Bureaufiets klein</t>
  </si>
  <si>
    <t>Halve maan tafel</t>
  </si>
  <si>
    <t>Sluis groep 5 tot en met 8</t>
  </si>
  <si>
    <t>Hocker curved XL 1/6</t>
  </si>
  <si>
    <t>Kolomtafel</t>
  </si>
  <si>
    <t>Directiekamer</t>
  </si>
  <si>
    <t>Stoel</t>
  </si>
  <si>
    <t>Wandpaneel</t>
  </si>
  <si>
    <t>Tafel</t>
  </si>
  <si>
    <t>Vloerkleed</t>
  </si>
  <si>
    <t>Loungestoel</t>
  </si>
  <si>
    <t xml:space="preserve">Sofa </t>
  </si>
  <si>
    <t>Hoekopstelling bureau</t>
  </si>
  <si>
    <t>Lokaal Groep 7/8 links</t>
  </si>
  <si>
    <t>Spiekscherm</t>
  </si>
  <si>
    <t>Buitenbank</t>
  </si>
  <si>
    <t>Binnenbank</t>
  </si>
  <si>
    <t>Kuipstoel</t>
  </si>
  <si>
    <t>Bureaufiets medium</t>
  </si>
  <si>
    <t>Hoektafel</t>
  </si>
  <si>
    <t>Prikbord</t>
  </si>
  <si>
    <t>Paperrail</t>
  </si>
  <si>
    <t>Keukennis leerplein 1 t/m4</t>
  </si>
  <si>
    <t>Atelierwagen</t>
  </si>
  <si>
    <t>Hocker rechthoek 120 cm</t>
  </si>
  <si>
    <t>Kinder treinbank</t>
  </si>
  <si>
    <t>Themaboom</t>
  </si>
  <si>
    <t>Boekentoren</t>
  </si>
  <si>
    <t>Leerplein en keukennis groep 1/4</t>
  </si>
  <si>
    <t>Hocker 100 x 100 cm</t>
  </si>
  <si>
    <t>Zitboom</t>
  </si>
  <si>
    <t>Treinbank</t>
  </si>
  <si>
    <t>Leerplein en keukennis groep 7/8</t>
  </si>
  <si>
    <t>Kubuskast</t>
  </si>
  <si>
    <t>Decoratieve boom</t>
  </si>
  <si>
    <t>Kooklokaal</t>
  </si>
  <si>
    <t>Wangentafel</t>
  </si>
  <si>
    <t>Chameleon writing met sky</t>
  </si>
  <si>
    <t>Bibilotheek</t>
  </si>
  <si>
    <t>Zit leesbank</t>
  </si>
  <si>
    <t>Zitzak</t>
  </si>
  <si>
    <t>Teamkamer</t>
  </si>
  <si>
    <t>Offertenummer 20-02994 TEAMKAMER</t>
  </si>
  <si>
    <t>Treinbank hoekdeel</t>
  </si>
  <si>
    <t>Hocker Robbie E5</t>
  </si>
  <si>
    <t>Vergadertafel</t>
  </si>
  <si>
    <t>Barkruk</t>
  </si>
  <si>
    <t>Overig kantoor</t>
  </si>
  <si>
    <t>Werlplek</t>
  </si>
  <si>
    <t>Prijswens 1</t>
  </si>
  <si>
    <t>Prijs per stuk</t>
  </si>
  <si>
    <t>Subtotaal</t>
  </si>
  <si>
    <t>Eenmalige leveringskosten per locatie***</t>
  </si>
  <si>
    <t>Vaste prijs kosten ontwerp- en inrichtingsplan</t>
  </si>
  <si>
    <t>Vaste leveringskosten</t>
  </si>
  <si>
    <t>Vaste prijs montage, plaatsing/installatie en gebruiksklaar opleveren</t>
  </si>
  <si>
    <t>**Deze prijs geldt per locatie. Voor vervangingen van delen van een locatie worden separaat prijsafspraken gemaakt gebaseerd op de in deze Annex III Prijzenblad geoffreerde vaste prijzen per locatie.</t>
  </si>
  <si>
    <t>Eenmalige leveringskosten per locatie**</t>
  </si>
  <si>
    <t>Totaal subtotaal</t>
  </si>
  <si>
    <t>Totaalprijs</t>
  </si>
  <si>
    <t>Vaste prijs demontage en afvoeren huidig meubilair</t>
  </si>
  <si>
    <t>*De aantallen opgenomen in deze Annex III Prijzenblad zijn -in lijn met het arrest van het hof van 17 juni 2021: https://eur-lex.europa.eu/legal-content/NL/TXT/HTML/?uri=CELEX:62020CJ0023&amp;from=NL waarin het eerdere arrest van 19 december 2018 (zaak C-216/17) is bevestigd en verduidelijkt- maximaal door Aanbestedende dienst af te nemen aantallen voor de locatie Biencorf.
De totale afname van Aanbestedende dienst bedraagt locatie Biencorf pro rato vermenigvuldigd met het aantal locaties van Aanbestedende dienst.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</si>
</sst>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0"/>
      <name val="Calibri"/>
      <family val="2"/>
      <scheme val="minor"/>
    </font>
    <font>
      <sz val="8"/>
      <name val="Segoe UI"/>
      <family val="2"/>
    </font>
    <font>
      <sz val="1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b/>
      <sz val="8"/>
      <name val="Segoe UI"/>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FFFF"/>
        <bgColor indexed="8"/>
      </patternFill>
    </fill>
    <fill>
      <patternFill patternType="solid">
        <fgColor rgb="FFFFFF00"/>
        <bgColor indexed="8"/>
      </patternFill>
    </fill>
    <fill>
      <patternFill patternType="solid">
        <fgColor theme="0"/>
        <bgColor indexe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40">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2" fillId="0" borderId="0" xfId="0" applyFont="1" applyFill="1" applyAlignment="1">
      <alignment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44" fontId="10" fillId="3" borderId="1" xfId="1" applyFont="1" applyFill="1" applyBorder="1" applyProtection="1">
      <protection locked="0"/>
    </xf>
    <xf numFmtId="0" fontId="7" fillId="5" borderId="0" xfId="0" applyFont="1" applyFill="1" applyAlignment="1" applyProtection="1">
      <alignment horizontal="left" vertical="top" wrapText="1"/>
    </xf>
    <xf numFmtId="0" fontId="6" fillId="4" borderId="1" xfId="0" applyFont="1" applyFill="1" applyBorder="1" applyAlignment="1" applyProtection="1">
      <alignment horizontal="center" vertical="top" wrapText="1"/>
    </xf>
    <xf numFmtId="44" fontId="6" fillId="4" borderId="1" xfId="1" applyFont="1" applyFill="1" applyBorder="1" applyAlignment="1" applyProtection="1">
      <alignment horizontal="center" vertical="top" wrapText="1"/>
    </xf>
    <xf numFmtId="0" fontId="8" fillId="0" borderId="1" xfId="0" applyFont="1" applyBorder="1" applyAlignment="1" applyProtection="1">
      <alignment horizontal="left" vertical="top" wrapText="1"/>
    </xf>
    <xf numFmtId="1" fontId="8" fillId="0" borderId="1" xfId="0" applyNumberFormat="1" applyFont="1" applyBorder="1" applyAlignment="1" applyProtection="1">
      <alignment horizontal="center" vertical="top" wrapText="1"/>
    </xf>
    <xf numFmtId="44" fontId="8" fillId="0" borderId="1" xfId="1" applyFont="1" applyBorder="1" applyAlignment="1" applyProtection="1">
      <alignment horizontal="left" vertical="top" wrapText="1"/>
    </xf>
    <xf numFmtId="44" fontId="12" fillId="5" borderId="1" xfId="1" applyFont="1" applyFill="1" applyBorder="1" applyAlignment="1" applyProtection="1">
      <alignment horizontal="left" vertical="top" wrapText="1"/>
    </xf>
    <xf numFmtId="0" fontId="7" fillId="7" borderId="0" xfId="0" applyFont="1" applyFill="1" applyAlignment="1" applyProtection="1">
      <alignment horizontal="left" vertical="top" wrapText="1"/>
    </xf>
    <xf numFmtId="0" fontId="10" fillId="2" borderId="0" xfId="0" applyFont="1" applyFill="1" applyProtection="1"/>
    <xf numFmtId="0" fontId="10" fillId="2" borderId="0" xfId="0" applyFont="1" applyFill="1" applyAlignment="1" applyProtection="1">
      <alignment horizontal="center"/>
    </xf>
    <xf numFmtId="0" fontId="9" fillId="2" borderId="0" xfId="0" applyFont="1" applyFill="1" applyProtection="1"/>
    <xf numFmtId="44" fontId="9" fillId="2" borderId="0" xfId="0" applyNumberFormat="1" applyFont="1" applyFill="1" applyProtection="1"/>
    <xf numFmtId="0" fontId="9" fillId="2" borderId="0" xfId="0" applyFont="1" applyFill="1" applyBorder="1" applyProtection="1"/>
    <xf numFmtId="44" fontId="9" fillId="2" borderId="0" xfId="0" applyNumberFormat="1" applyFont="1" applyFill="1" applyBorder="1" applyProtection="1"/>
    <xf numFmtId="0" fontId="9" fillId="2" borderId="1" xfId="0" applyFont="1" applyFill="1" applyBorder="1" applyProtection="1"/>
    <xf numFmtId="44" fontId="9" fillId="2" borderId="1" xfId="0" applyNumberFormat="1" applyFont="1" applyFill="1" applyBorder="1" applyProtection="1"/>
    <xf numFmtId="0" fontId="7" fillId="5" borderId="0" xfId="0" applyFont="1" applyFill="1" applyAlignment="1" applyProtection="1">
      <alignment horizontal="center" vertical="top" wrapText="1"/>
    </xf>
    <xf numFmtId="44" fontId="7" fillId="5" borderId="0" xfId="1" applyFont="1" applyFill="1" applyAlignment="1" applyProtection="1">
      <alignment horizontal="left" vertical="top" wrapText="1"/>
    </xf>
    <xf numFmtId="44" fontId="7" fillId="6" borderId="1" xfId="1" applyFont="1" applyFill="1" applyBorder="1" applyAlignment="1" applyProtection="1">
      <alignment horizontal="left" vertical="top" wrapText="1"/>
      <protection locked="0"/>
    </xf>
    <xf numFmtId="0" fontId="6" fillId="0" borderId="2" xfId="0" applyFont="1" applyBorder="1" applyAlignment="1" applyProtection="1">
      <alignment horizontal="right" vertical="top" wrapText="1"/>
    </xf>
    <xf numFmtId="0" fontId="6" fillId="0" borderId="3" xfId="0" applyFont="1" applyBorder="1" applyAlignment="1" applyProtection="1">
      <alignment horizontal="right" vertical="top" wrapText="1"/>
    </xf>
    <xf numFmtId="0" fontId="6" fillId="0" borderId="4" xfId="0" applyFont="1" applyBorder="1" applyAlignment="1" applyProtection="1">
      <alignment horizontal="right" vertical="top" wrapText="1"/>
    </xf>
    <xf numFmtId="0" fontId="6" fillId="4" borderId="1" xfId="0" applyFont="1" applyFill="1" applyBorder="1" applyAlignment="1" applyProtection="1">
      <alignment horizontal="center" vertical="top" wrapText="1"/>
    </xf>
    <xf numFmtId="0" fontId="1" fillId="4" borderId="1" xfId="0" applyFont="1" applyFill="1" applyBorder="1" applyAlignment="1" applyProtection="1">
      <alignment horizontal="center"/>
    </xf>
    <xf numFmtId="0" fontId="11" fillId="2" borderId="1" xfId="0" applyFont="1" applyFill="1" applyBorder="1" applyAlignment="1" applyProtection="1">
      <alignment horizontal="left" vertical="center" wrapText="1"/>
    </xf>
    <xf numFmtId="0" fontId="10" fillId="2" borderId="2" xfId="0" applyFont="1" applyFill="1" applyBorder="1" applyAlignment="1" applyProtection="1">
      <alignment horizontal="left"/>
    </xf>
    <xf numFmtId="0" fontId="10" fillId="2" borderId="3" xfId="0" applyFont="1" applyFill="1" applyBorder="1" applyAlignment="1" applyProtection="1">
      <alignment horizontal="left"/>
    </xf>
    <xf numFmtId="0" fontId="10" fillId="2" borderId="4" xfId="0" applyFont="1" applyFill="1" applyBorder="1" applyAlignment="1" applyProtection="1">
      <alignment horizontal="left"/>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tabSelected="1" zoomScale="115" zoomScaleNormal="115" zoomScalePageLayoutView="85" workbookViewId="0">
      <selection activeCell="A20" sqref="A20"/>
    </sheetView>
  </sheetViews>
  <sheetFormatPr defaultColWidth="9.140625" defaultRowHeight="15" x14ac:dyDescent="0.25"/>
  <cols>
    <col min="1" max="1" width="103.42578125" style="1" customWidth="1"/>
    <col min="2" max="16384" width="9.140625" style="1"/>
  </cols>
  <sheetData>
    <row r="1" spans="1:1" ht="31.5" x14ac:dyDescent="0.5">
      <c r="A1" s="7" t="s">
        <v>7</v>
      </c>
    </row>
    <row r="2" spans="1:1" s="3" customFormat="1" x14ac:dyDescent="0.25">
      <c r="A2" s="2" t="s">
        <v>0</v>
      </c>
    </row>
    <row r="3" spans="1:1" s="3" customFormat="1" ht="45" x14ac:dyDescent="0.25">
      <c r="A3" s="4" t="s">
        <v>2</v>
      </c>
    </row>
    <row r="4" spans="1:1" s="3" customFormat="1" ht="45" x14ac:dyDescent="0.25">
      <c r="A4" s="4" t="s">
        <v>3</v>
      </c>
    </row>
    <row r="5" spans="1:1" s="3" customFormat="1" ht="45" x14ac:dyDescent="0.25">
      <c r="A5" s="5" t="s">
        <v>4</v>
      </c>
    </row>
    <row r="6" spans="1:1" s="3" customFormat="1" x14ac:dyDescent="0.25">
      <c r="A6" s="6" t="s">
        <v>5</v>
      </c>
    </row>
    <row r="7" spans="1:1" s="3" customFormat="1" x14ac:dyDescent="0.25">
      <c r="A7" s="8" t="s">
        <v>1</v>
      </c>
    </row>
    <row r="8" spans="1:1" s="3" customFormat="1" x14ac:dyDescent="0.25">
      <c r="A8" s="9" t="s">
        <v>6</v>
      </c>
    </row>
    <row r="9" spans="1:1" s="3" customFormat="1" ht="30" x14ac:dyDescent="0.25">
      <c r="A9" s="10" t="s">
        <v>8</v>
      </c>
    </row>
    <row r="10" spans="1:1" s="3" customFormat="1" x14ac:dyDescent="0.25">
      <c r="A10" s="10" t="s">
        <v>9</v>
      </c>
    </row>
  </sheetData>
  <sheetProtection algorithmName="SHA-512" hashValue="7V+YDgeWisxQ0KHJGzbDZwnDAlzCLcErejdCscYDo0NE2AvGgxfmaVcCOJFzGopm55Bw9OevEjN/rHViHcEQng==" saltValue="6UlTwWTLz57exI6JZFz3g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F4D2-74F9-4B34-8735-B2D47E437294}">
  <dimension ref="A1:F182"/>
  <sheetViews>
    <sheetView zoomScaleNormal="100" workbookViewId="0">
      <selection activeCell="L87" sqref="L87"/>
    </sheetView>
  </sheetViews>
  <sheetFormatPr defaultColWidth="12.140625" defaultRowHeight="15" customHeight="1" x14ac:dyDescent="0.25"/>
  <cols>
    <col min="1" max="1" width="4.42578125" style="12" customWidth="1"/>
    <col min="2" max="2" width="39.140625" style="12" customWidth="1"/>
    <col min="3" max="3" width="6.28515625" style="28" customWidth="1"/>
    <col min="4" max="4" width="15" style="29" customWidth="1"/>
    <col min="5" max="5" width="15.42578125" style="29" customWidth="1"/>
    <col min="6" max="16384" width="12.140625" style="12"/>
  </cols>
  <sheetData>
    <row r="1" spans="1:5" ht="31.5" x14ac:dyDescent="0.5">
      <c r="A1" s="35" t="s">
        <v>90</v>
      </c>
      <c r="B1" s="35"/>
      <c r="C1" s="35"/>
      <c r="D1" s="35"/>
      <c r="E1" s="35"/>
    </row>
    <row r="3" spans="1:5" ht="15" customHeight="1" x14ac:dyDescent="0.25">
      <c r="A3" s="13" t="s">
        <v>10</v>
      </c>
      <c r="B3" s="13" t="s">
        <v>11</v>
      </c>
      <c r="C3" s="13" t="s">
        <v>12</v>
      </c>
      <c r="D3" s="14" t="s">
        <v>91</v>
      </c>
      <c r="E3" s="14" t="s">
        <v>92</v>
      </c>
    </row>
    <row r="4" spans="1:5" ht="15" customHeight="1" x14ac:dyDescent="0.25">
      <c r="A4" s="34" t="s">
        <v>13</v>
      </c>
      <c r="B4" s="34"/>
      <c r="C4" s="34"/>
      <c r="D4" s="34"/>
      <c r="E4" s="34"/>
    </row>
    <row r="5" spans="1:5" ht="15" customHeight="1" x14ac:dyDescent="0.25">
      <c r="A5" s="15">
        <v>1</v>
      </c>
      <c r="B5" s="15" t="s">
        <v>14</v>
      </c>
      <c r="C5" s="16">
        <v>12</v>
      </c>
      <c r="D5" s="17">
        <v>0</v>
      </c>
      <c r="E5" s="30">
        <f>C5*D5</f>
        <v>0</v>
      </c>
    </row>
    <row r="6" spans="1:5" ht="15" customHeight="1" x14ac:dyDescent="0.25">
      <c r="A6" s="15">
        <v>2</v>
      </c>
      <c r="B6" s="15" t="s">
        <v>15</v>
      </c>
      <c r="C6" s="16">
        <v>12</v>
      </c>
      <c r="D6" s="17">
        <v>0</v>
      </c>
      <c r="E6" s="30">
        <f t="shared" ref="E6:E16" si="0">C6*D6</f>
        <v>0</v>
      </c>
    </row>
    <row r="7" spans="1:5" ht="15" customHeight="1" x14ac:dyDescent="0.25">
      <c r="A7" s="15">
        <v>3</v>
      </c>
      <c r="B7" s="15" t="s">
        <v>16</v>
      </c>
      <c r="C7" s="16">
        <v>40</v>
      </c>
      <c r="D7" s="17">
        <v>0</v>
      </c>
      <c r="E7" s="30">
        <f t="shared" si="0"/>
        <v>0</v>
      </c>
    </row>
    <row r="8" spans="1:5" ht="15" customHeight="1" x14ac:dyDescent="0.25">
      <c r="A8" s="15">
        <v>4</v>
      </c>
      <c r="B8" s="15" t="s">
        <v>17</v>
      </c>
      <c r="C8" s="16">
        <v>8</v>
      </c>
      <c r="D8" s="17">
        <v>0</v>
      </c>
      <c r="E8" s="30">
        <f t="shared" si="0"/>
        <v>0</v>
      </c>
    </row>
    <row r="9" spans="1:5" ht="15" customHeight="1" x14ac:dyDescent="0.25">
      <c r="A9" s="15">
        <v>5</v>
      </c>
      <c r="B9" s="15" t="s">
        <v>18</v>
      </c>
      <c r="C9" s="16">
        <v>4</v>
      </c>
      <c r="D9" s="17">
        <v>0</v>
      </c>
      <c r="E9" s="30">
        <f t="shared" si="0"/>
        <v>0</v>
      </c>
    </row>
    <row r="10" spans="1:5" ht="15" customHeight="1" x14ac:dyDescent="0.25">
      <c r="A10" s="15">
        <v>6</v>
      </c>
      <c r="B10" s="15" t="s">
        <v>19</v>
      </c>
      <c r="C10" s="16">
        <v>32</v>
      </c>
      <c r="D10" s="17">
        <v>0</v>
      </c>
      <c r="E10" s="30">
        <f t="shared" si="0"/>
        <v>0</v>
      </c>
    </row>
    <row r="11" spans="1:5" ht="15" customHeight="1" x14ac:dyDescent="0.25">
      <c r="A11" s="15">
        <v>7</v>
      </c>
      <c r="B11" s="15" t="s">
        <v>20</v>
      </c>
      <c r="C11" s="16">
        <v>1</v>
      </c>
      <c r="D11" s="17">
        <v>0</v>
      </c>
      <c r="E11" s="30">
        <f t="shared" si="0"/>
        <v>0</v>
      </c>
    </row>
    <row r="12" spans="1:5" ht="15" customHeight="1" x14ac:dyDescent="0.25">
      <c r="A12" s="15">
        <v>8</v>
      </c>
      <c r="B12" s="15" t="s">
        <v>21</v>
      </c>
      <c r="C12" s="16">
        <v>16</v>
      </c>
      <c r="D12" s="17">
        <v>0</v>
      </c>
      <c r="E12" s="30">
        <f t="shared" si="0"/>
        <v>0</v>
      </c>
    </row>
    <row r="13" spans="1:5" ht="15" customHeight="1" x14ac:dyDescent="0.25">
      <c r="A13" s="15">
        <v>14</v>
      </c>
      <c r="B13" s="15" t="s">
        <v>22</v>
      </c>
      <c r="C13" s="16">
        <v>8</v>
      </c>
      <c r="D13" s="17">
        <v>0</v>
      </c>
      <c r="E13" s="30">
        <f t="shared" si="0"/>
        <v>0</v>
      </c>
    </row>
    <row r="14" spans="1:5" ht="15" customHeight="1" x14ac:dyDescent="0.25">
      <c r="A14" s="31" t="s">
        <v>99</v>
      </c>
      <c r="B14" s="32"/>
      <c r="C14" s="32"/>
      <c r="D14" s="33"/>
      <c r="E14" s="18">
        <f>SUM(E5:E13)</f>
        <v>0</v>
      </c>
    </row>
    <row r="15" spans="1:5" ht="15" customHeight="1" x14ac:dyDescent="0.25">
      <c r="A15" s="34" t="s">
        <v>23</v>
      </c>
      <c r="B15" s="34"/>
      <c r="C15" s="34"/>
      <c r="D15" s="34"/>
      <c r="E15" s="34"/>
    </row>
    <row r="16" spans="1:5" ht="15" customHeight="1" x14ac:dyDescent="0.25">
      <c r="A16" s="15">
        <v>16</v>
      </c>
      <c r="B16" s="15" t="s">
        <v>24</v>
      </c>
      <c r="C16" s="16">
        <v>2</v>
      </c>
      <c r="D16" s="17">
        <v>0</v>
      </c>
      <c r="E16" s="30">
        <f t="shared" si="0"/>
        <v>0</v>
      </c>
    </row>
    <row r="17" spans="1:5" ht="15" customHeight="1" x14ac:dyDescent="0.25">
      <c r="A17" s="31" t="s">
        <v>99</v>
      </c>
      <c r="B17" s="32"/>
      <c r="C17" s="32"/>
      <c r="D17" s="33"/>
      <c r="E17" s="18">
        <f>SUM(E16:E16)</f>
        <v>0</v>
      </c>
    </row>
    <row r="18" spans="1:5" ht="15" customHeight="1" x14ac:dyDescent="0.25">
      <c r="A18" s="34" t="s">
        <v>25</v>
      </c>
      <c r="B18" s="34"/>
      <c r="C18" s="34"/>
      <c r="D18" s="34"/>
      <c r="E18" s="34"/>
    </row>
    <row r="19" spans="1:5" ht="15" customHeight="1" x14ac:dyDescent="0.25">
      <c r="A19" s="15">
        <v>17</v>
      </c>
      <c r="B19" s="15" t="s">
        <v>26</v>
      </c>
      <c r="C19" s="16">
        <v>22</v>
      </c>
      <c r="D19" s="17">
        <v>0</v>
      </c>
      <c r="E19" s="30">
        <f>C19*D19</f>
        <v>0</v>
      </c>
    </row>
    <row r="20" spans="1:5" ht="15" customHeight="1" x14ac:dyDescent="0.25">
      <c r="A20" s="15">
        <v>18</v>
      </c>
      <c r="B20" s="15" t="s">
        <v>27</v>
      </c>
      <c r="C20" s="16">
        <v>28</v>
      </c>
      <c r="D20" s="17">
        <v>0</v>
      </c>
      <c r="E20" s="30">
        <f t="shared" ref="E20:E31" si="1">C20*D20</f>
        <v>0</v>
      </c>
    </row>
    <row r="21" spans="1:5" ht="15" customHeight="1" x14ac:dyDescent="0.25">
      <c r="A21" s="15">
        <v>19</v>
      </c>
      <c r="B21" s="15" t="s">
        <v>16</v>
      </c>
      <c r="C21" s="16">
        <v>44</v>
      </c>
      <c r="D21" s="17">
        <v>0</v>
      </c>
      <c r="E21" s="30">
        <f t="shared" si="1"/>
        <v>0</v>
      </c>
    </row>
    <row r="22" spans="1:5" ht="15" customHeight="1" x14ac:dyDescent="0.25">
      <c r="A22" s="15">
        <v>20</v>
      </c>
      <c r="B22" s="15" t="s">
        <v>28</v>
      </c>
      <c r="C22" s="16">
        <v>3</v>
      </c>
      <c r="D22" s="17">
        <v>0</v>
      </c>
      <c r="E22" s="30">
        <f t="shared" si="1"/>
        <v>0</v>
      </c>
    </row>
    <row r="23" spans="1:5" ht="15" customHeight="1" x14ac:dyDescent="0.25">
      <c r="A23" s="15">
        <v>21</v>
      </c>
      <c r="B23" s="15" t="s">
        <v>27</v>
      </c>
      <c r="C23" s="16">
        <v>18</v>
      </c>
      <c r="D23" s="17">
        <v>0</v>
      </c>
      <c r="E23" s="30">
        <f t="shared" si="1"/>
        <v>0</v>
      </c>
    </row>
    <row r="24" spans="1:5" ht="15" customHeight="1" x14ac:dyDescent="0.25">
      <c r="A24" s="15">
        <v>22</v>
      </c>
      <c r="B24" s="15" t="s">
        <v>29</v>
      </c>
      <c r="C24" s="16">
        <v>4</v>
      </c>
      <c r="D24" s="17">
        <v>0</v>
      </c>
      <c r="E24" s="30">
        <f t="shared" si="1"/>
        <v>0</v>
      </c>
    </row>
    <row r="25" spans="1:5" ht="15" customHeight="1" x14ac:dyDescent="0.25">
      <c r="A25" s="15">
        <v>23</v>
      </c>
      <c r="B25" s="15" t="s">
        <v>29</v>
      </c>
      <c r="C25" s="16">
        <v>3</v>
      </c>
      <c r="D25" s="17">
        <v>0</v>
      </c>
      <c r="E25" s="30">
        <f t="shared" si="1"/>
        <v>0</v>
      </c>
    </row>
    <row r="26" spans="1:5" ht="15" customHeight="1" x14ac:dyDescent="0.25">
      <c r="A26" s="15">
        <v>25</v>
      </c>
      <c r="B26" s="15" t="s">
        <v>31</v>
      </c>
      <c r="C26" s="16">
        <v>6</v>
      </c>
      <c r="D26" s="17">
        <v>0</v>
      </c>
      <c r="E26" s="30">
        <f t="shared" si="1"/>
        <v>0</v>
      </c>
    </row>
    <row r="27" spans="1:5" ht="15" customHeight="1" x14ac:dyDescent="0.25">
      <c r="A27" s="15">
        <v>26</v>
      </c>
      <c r="B27" s="15" t="s">
        <v>29</v>
      </c>
      <c r="C27" s="16">
        <v>12</v>
      </c>
      <c r="D27" s="17">
        <v>0</v>
      </c>
      <c r="E27" s="30">
        <f t="shared" si="1"/>
        <v>0</v>
      </c>
    </row>
    <row r="28" spans="1:5" ht="15" customHeight="1" x14ac:dyDescent="0.25">
      <c r="A28" s="15">
        <v>27</v>
      </c>
      <c r="B28" s="15" t="s">
        <v>32</v>
      </c>
      <c r="C28" s="16">
        <v>5</v>
      </c>
      <c r="D28" s="17">
        <v>0</v>
      </c>
      <c r="E28" s="30">
        <f t="shared" si="1"/>
        <v>0</v>
      </c>
    </row>
    <row r="29" spans="1:5" ht="15" customHeight="1" x14ac:dyDescent="0.25">
      <c r="A29" s="15">
        <v>28</v>
      </c>
      <c r="B29" s="15" t="s">
        <v>33</v>
      </c>
      <c r="C29" s="16">
        <v>60</v>
      </c>
      <c r="D29" s="17">
        <v>0</v>
      </c>
      <c r="E29" s="30">
        <f t="shared" si="1"/>
        <v>0</v>
      </c>
    </row>
    <row r="30" spans="1:5" ht="15" customHeight="1" x14ac:dyDescent="0.25">
      <c r="A30" s="15">
        <v>29</v>
      </c>
      <c r="B30" s="15" t="s">
        <v>19</v>
      </c>
      <c r="C30" s="16">
        <v>35</v>
      </c>
      <c r="D30" s="17">
        <v>0</v>
      </c>
      <c r="E30" s="30">
        <f t="shared" si="1"/>
        <v>0</v>
      </c>
    </row>
    <row r="31" spans="1:5" ht="15" customHeight="1" x14ac:dyDescent="0.25">
      <c r="A31" s="15">
        <v>31</v>
      </c>
      <c r="B31" s="15" t="s">
        <v>18</v>
      </c>
      <c r="C31" s="16">
        <v>3</v>
      </c>
      <c r="D31" s="17">
        <v>0</v>
      </c>
      <c r="E31" s="30">
        <f t="shared" si="1"/>
        <v>0</v>
      </c>
    </row>
    <row r="32" spans="1:5" ht="15" customHeight="1" x14ac:dyDescent="0.25">
      <c r="A32" s="31" t="s">
        <v>99</v>
      </c>
      <c r="B32" s="32"/>
      <c r="C32" s="32"/>
      <c r="D32" s="33"/>
      <c r="E32" s="18">
        <f>SUM(E19:E31)</f>
        <v>0</v>
      </c>
    </row>
    <row r="33" spans="1:5" ht="15" customHeight="1" x14ac:dyDescent="0.25">
      <c r="A33" s="34" t="s">
        <v>34</v>
      </c>
      <c r="B33" s="34"/>
      <c r="C33" s="34"/>
      <c r="D33" s="34"/>
      <c r="E33" s="34"/>
    </row>
    <row r="34" spans="1:5" ht="15" customHeight="1" x14ac:dyDescent="0.25">
      <c r="A34" s="15">
        <v>33</v>
      </c>
      <c r="B34" s="15" t="s">
        <v>35</v>
      </c>
      <c r="C34" s="16">
        <v>8</v>
      </c>
      <c r="D34" s="17">
        <v>0</v>
      </c>
      <c r="E34" s="30">
        <f t="shared" ref="E34" si="2">C34*D34</f>
        <v>0</v>
      </c>
    </row>
    <row r="35" spans="1:5" ht="15" customHeight="1" x14ac:dyDescent="0.25">
      <c r="A35" s="31" t="s">
        <v>99</v>
      </c>
      <c r="B35" s="32"/>
      <c r="C35" s="32"/>
      <c r="D35" s="33"/>
      <c r="E35" s="18">
        <f>SUM(E34)</f>
        <v>0</v>
      </c>
    </row>
    <row r="36" spans="1:5" ht="15" customHeight="1" x14ac:dyDescent="0.25">
      <c r="A36" s="34" t="s">
        <v>36</v>
      </c>
      <c r="B36" s="34"/>
      <c r="C36" s="34"/>
      <c r="D36" s="34"/>
      <c r="E36" s="34"/>
    </row>
    <row r="37" spans="1:5" ht="15" customHeight="1" x14ac:dyDescent="0.25">
      <c r="A37" s="15">
        <v>34</v>
      </c>
      <c r="B37" s="15" t="s">
        <v>27</v>
      </c>
      <c r="C37" s="16">
        <v>3</v>
      </c>
      <c r="D37" s="17">
        <v>0</v>
      </c>
      <c r="E37" s="30">
        <f>C37*D37</f>
        <v>0</v>
      </c>
    </row>
    <row r="38" spans="1:5" ht="15" customHeight="1" x14ac:dyDescent="0.25">
      <c r="A38" s="15">
        <v>36</v>
      </c>
      <c r="B38" s="15" t="s">
        <v>27</v>
      </c>
      <c r="C38" s="16">
        <v>7</v>
      </c>
      <c r="D38" s="17">
        <v>0</v>
      </c>
      <c r="E38" s="30">
        <f t="shared" ref="E38:E49" si="3">C38*D38</f>
        <v>0</v>
      </c>
    </row>
    <row r="39" spans="1:5" ht="15" customHeight="1" x14ac:dyDescent="0.25">
      <c r="A39" s="15">
        <v>37</v>
      </c>
      <c r="B39" s="15" t="s">
        <v>37</v>
      </c>
      <c r="C39" s="16">
        <v>34</v>
      </c>
      <c r="D39" s="17">
        <v>0</v>
      </c>
      <c r="E39" s="30">
        <f t="shared" si="3"/>
        <v>0</v>
      </c>
    </row>
    <row r="40" spans="1:5" ht="15" customHeight="1" x14ac:dyDescent="0.25">
      <c r="A40" s="15">
        <v>38</v>
      </c>
      <c r="B40" s="15" t="s">
        <v>38</v>
      </c>
      <c r="C40" s="16">
        <v>25</v>
      </c>
      <c r="D40" s="17">
        <v>0</v>
      </c>
      <c r="E40" s="30">
        <f t="shared" si="3"/>
        <v>0</v>
      </c>
    </row>
    <row r="41" spans="1:5" ht="15" customHeight="1" x14ac:dyDescent="0.25">
      <c r="A41" s="15">
        <v>39</v>
      </c>
      <c r="B41" s="15" t="s">
        <v>39</v>
      </c>
      <c r="C41" s="16">
        <v>45</v>
      </c>
      <c r="D41" s="17">
        <v>0</v>
      </c>
      <c r="E41" s="30">
        <f t="shared" si="3"/>
        <v>0</v>
      </c>
    </row>
    <row r="42" spans="1:5" ht="15" customHeight="1" x14ac:dyDescent="0.25">
      <c r="A42" s="15">
        <v>40</v>
      </c>
      <c r="B42" s="15" t="s">
        <v>19</v>
      </c>
      <c r="C42" s="16">
        <v>53</v>
      </c>
      <c r="D42" s="17">
        <v>0</v>
      </c>
      <c r="E42" s="30">
        <f t="shared" si="3"/>
        <v>0</v>
      </c>
    </row>
    <row r="43" spans="1:5" ht="15" customHeight="1" x14ac:dyDescent="0.25">
      <c r="A43" s="15">
        <v>41</v>
      </c>
      <c r="B43" s="15" t="s">
        <v>26</v>
      </c>
      <c r="C43" s="16">
        <v>66</v>
      </c>
      <c r="D43" s="17">
        <v>0</v>
      </c>
      <c r="E43" s="30">
        <f t="shared" si="3"/>
        <v>0</v>
      </c>
    </row>
    <row r="44" spans="1:5" ht="15" customHeight="1" x14ac:dyDescent="0.25">
      <c r="A44" s="15">
        <v>42</v>
      </c>
      <c r="B44" s="15" t="s">
        <v>29</v>
      </c>
      <c r="C44" s="16">
        <v>8</v>
      </c>
      <c r="D44" s="17">
        <v>0</v>
      </c>
      <c r="E44" s="30">
        <f t="shared" si="3"/>
        <v>0</v>
      </c>
    </row>
    <row r="45" spans="1:5" ht="15" customHeight="1" x14ac:dyDescent="0.25">
      <c r="A45" s="15">
        <v>43</v>
      </c>
      <c r="B45" s="15" t="s">
        <v>30</v>
      </c>
      <c r="C45" s="16">
        <v>8</v>
      </c>
      <c r="D45" s="17">
        <v>0</v>
      </c>
      <c r="E45" s="30">
        <f t="shared" si="3"/>
        <v>0</v>
      </c>
    </row>
    <row r="46" spans="1:5" ht="15" customHeight="1" x14ac:dyDescent="0.25">
      <c r="A46" s="15">
        <v>44</v>
      </c>
      <c r="B46" s="15" t="s">
        <v>40</v>
      </c>
      <c r="C46" s="16">
        <v>7</v>
      </c>
      <c r="D46" s="17">
        <v>0</v>
      </c>
      <c r="E46" s="30">
        <f t="shared" si="3"/>
        <v>0</v>
      </c>
    </row>
    <row r="47" spans="1:5" ht="15" customHeight="1" x14ac:dyDescent="0.25">
      <c r="A47" s="15">
        <v>45</v>
      </c>
      <c r="B47" s="15" t="s">
        <v>41</v>
      </c>
      <c r="C47" s="16">
        <v>14</v>
      </c>
      <c r="D47" s="17">
        <v>0</v>
      </c>
      <c r="E47" s="30">
        <f t="shared" si="3"/>
        <v>0</v>
      </c>
    </row>
    <row r="48" spans="1:5" ht="15" customHeight="1" x14ac:dyDescent="0.25">
      <c r="A48" s="15">
        <v>46</v>
      </c>
      <c r="B48" s="15" t="s">
        <v>29</v>
      </c>
      <c r="C48" s="16">
        <v>20</v>
      </c>
      <c r="D48" s="17">
        <v>0</v>
      </c>
      <c r="E48" s="30">
        <f t="shared" si="3"/>
        <v>0</v>
      </c>
    </row>
    <row r="49" spans="1:5" ht="15" customHeight="1" x14ac:dyDescent="0.25">
      <c r="A49" s="15">
        <v>47</v>
      </c>
      <c r="B49" s="15" t="s">
        <v>27</v>
      </c>
      <c r="C49" s="16">
        <v>20</v>
      </c>
      <c r="D49" s="17">
        <v>0</v>
      </c>
      <c r="E49" s="30">
        <f t="shared" si="3"/>
        <v>0</v>
      </c>
    </row>
    <row r="50" spans="1:5" ht="15" customHeight="1" x14ac:dyDescent="0.25">
      <c r="A50" s="15">
        <v>48</v>
      </c>
      <c r="B50" s="15" t="s">
        <v>27</v>
      </c>
      <c r="C50" s="16">
        <v>30</v>
      </c>
      <c r="D50" s="17">
        <v>0</v>
      </c>
      <c r="E50" s="30">
        <f>C50*D50</f>
        <v>0</v>
      </c>
    </row>
    <row r="51" spans="1:5" ht="15" customHeight="1" x14ac:dyDescent="0.25">
      <c r="A51" s="15">
        <v>49</v>
      </c>
      <c r="B51" s="15" t="s">
        <v>42</v>
      </c>
      <c r="C51" s="16">
        <v>8</v>
      </c>
      <c r="D51" s="17">
        <v>0</v>
      </c>
      <c r="E51" s="30">
        <f>C51*D51</f>
        <v>0</v>
      </c>
    </row>
    <row r="52" spans="1:5" ht="15" customHeight="1" x14ac:dyDescent="0.25">
      <c r="A52" s="15">
        <v>50</v>
      </c>
      <c r="B52" s="15" t="s">
        <v>16</v>
      </c>
      <c r="C52" s="16">
        <v>58</v>
      </c>
      <c r="D52" s="17">
        <v>0</v>
      </c>
      <c r="E52" s="30">
        <f>C52*D52</f>
        <v>0</v>
      </c>
    </row>
    <row r="53" spans="1:5" ht="15" customHeight="1" x14ac:dyDescent="0.25">
      <c r="A53" s="31" t="s">
        <v>99</v>
      </c>
      <c r="B53" s="32"/>
      <c r="C53" s="32"/>
      <c r="D53" s="33"/>
      <c r="E53" s="18">
        <f>SUM(E37:E52)</f>
        <v>0</v>
      </c>
    </row>
    <row r="54" spans="1:5" ht="15" customHeight="1" x14ac:dyDescent="0.25">
      <c r="A54" s="34" t="s">
        <v>43</v>
      </c>
      <c r="B54" s="34"/>
      <c r="C54" s="34"/>
      <c r="D54" s="34"/>
      <c r="E54" s="34"/>
    </row>
    <row r="55" spans="1:5" ht="15" customHeight="1" x14ac:dyDescent="0.25">
      <c r="A55" s="15">
        <v>52</v>
      </c>
      <c r="B55" s="15" t="s">
        <v>44</v>
      </c>
      <c r="C55" s="16">
        <v>16</v>
      </c>
      <c r="D55" s="17">
        <v>0</v>
      </c>
      <c r="E55" s="30">
        <f>C55*D55</f>
        <v>0</v>
      </c>
    </row>
    <row r="56" spans="1:5" ht="15" customHeight="1" x14ac:dyDescent="0.25">
      <c r="A56" s="15">
        <v>53</v>
      </c>
      <c r="B56" s="15" t="s">
        <v>45</v>
      </c>
      <c r="C56" s="16">
        <v>8</v>
      </c>
      <c r="D56" s="17">
        <v>0</v>
      </c>
      <c r="E56" s="30">
        <f>C56*D56</f>
        <v>0</v>
      </c>
    </row>
    <row r="57" spans="1:5" ht="15" customHeight="1" x14ac:dyDescent="0.25">
      <c r="A57" s="15">
        <v>54</v>
      </c>
      <c r="B57" s="15" t="s">
        <v>15</v>
      </c>
      <c r="C57" s="16">
        <v>6</v>
      </c>
      <c r="D57" s="17">
        <v>0</v>
      </c>
      <c r="E57" s="30">
        <f>C57*D57</f>
        <v>0</v>
      </c>
    </row>
    <row r="58" spans="1:5" ht="15" customHeight="1" x14ac:dyDescent="0.25">
      <c r="A58" s="31" t="s">
        <v>99</v>
      </c>
      <c r="B58" s="32"/>
      <c r="C58" s="32"/>
      <c r="D58" s="33"/>
      <c r="E58" s="18">
        <f>SUM(E55:E57)</f>
        <v>0</v>
      </c>
    </row>
    <row r="59" spans="1:5" ht="15" customHeight="1" x14ac:dyDescent="0.25">
      <c r="A59" s="34" t="s">
        <v>46</v>
      </c>
      <c r="B59" s="34"/>
      <c r="C59" s="34"/>
      <c r="D59" s="34"/>
      <c r="E59" s="34"/>
    </row>
    <row r="60" spans="1:5" ht="15" customHeight="1" x14ac:dyDescent="0.25">
      <c r="A60" s="15">
        <v>55</v>
      </c>
      <c r="B60" s="15" t="s">
        <v>47</v>
      </c>
      <c r="C60" s="16">
        <v>6</v>
      </c>
      <c r="D60" s="17">
        <v>0</v>
      </c>
      <c r="E60" s="30">
        <f>C60*D60</f>
        <v>0</v>
      </c>
    </row>
    <row r="61" spans="1:5" ht="15" customHeight="1" x14ac:dyDescent="0.25">
      <c r="A61" s="15">
        <v>56</v>
      </c>
      <c r="B61" s="15" t="s">
        <v>48</v>
      </c>
      <c r="C61" s="16">
        <v>1</v>
      </c>
      <c r="D61" s="17">
        <v>0</v>
      </c>
      <c r="E61" s="30">
        <f t="shared" ref="E61" si="4">C61*D61</f>
        <v>0</v>
      </c>
    </row>
    <row r="62" spans="1:5" ht="15" customHeight="1" x14ac:dyDescent="0.25">
      <c r="A62" s="15">
        <v>57</v>
      </c>
      <c r="B62" s="15" t="s">
        <v>49</v>
      </c>
      <c r="C62" s="16">
        <v>1</v>
      </c>
      <c r="D62" s="17">
        <v>0</v>
      </c>
      <c r="E62" s="30">
        <f>C62*D62</f>
        <v>0</v>
      </c>
    </row>
    <row r="63" spans="1:5" ht="15" customHeight="1" x14ac:dyDescent="0.25">
      <c r="A63" s="15">
        <v>58</v>
      </c>
      <c r="B63" s="15" t="s">
        <v>50</v>
      </c>
      <c r="C63" s="16">
        <v>1</v>
      </c>
      <c r="D63" s="17">
        <v>0</v>
      </c>
      <c r="E63" s="30">
        <f>C63*D63</f>
        <v>0</v>
      </c>
    </row>
    <row r="64" spans="1:5" ht="15" customHeight="1" x14ac:dyDescent="0.25">
      <c r="A64" s="15">
        <v>59</v>
      </c>
      <c r="B64" s="15" t="s">
        <v>49</v>
      </c>
      <c r="C64" s="16">
        <v>1</v>
      </c>
      <c r="D64" s="17">
        <v>0</v>
      </c>
      <c r="E64" s="30">
        <f t="shared" ref="E64" si="5">C64*D64</f>
        <v>0</v>
      </c>
    </row>
    <row r="65" spans="1:5" ht="15" customHeight="1" x14ac:dyDescent="0.25">
      <c r="A65" s="15">
        <v>60</v>
      </c>
      <c r="B65" s="15" t="s">
        <v>49</v>
      </c>
      <c r="C65" s="16">
        <v>1</v>
      </c>
      <c r="D65" s="17">
        <v>0</v>
      </c>
      <c r="E65" s="30">
        <f>C65*D65</f>
        <v>0</v>
      </c>
    </row>
    <row r="66" spans="1:5" ht="15" customHeight="1" x14ac:dyDescent="0.25">
      <c r="A66" s="15">
        <v>61</v>
      </c>
      <c r="B66" s="15" t="s">
        <v>49</v>
      </c>
      <c r="C66" s="16">
        <v>1</v>
      </c>
      <c r="D66" s="17">
        <v>0</v>
      </c>
      <c r="E66" s="30">
        <f>C66*D66</f>
        <v>0</v>
      </c>
    </row>
    <row r="67" spans="1:5" ht="15" customHeight="1" x14ac:dyDescent="0.25">
      <c r="A67" s="15">
        <v>62</v>
      </c>
      <c r="B67" s="15" t="s">
        <v>51</v>
      </c>
      <c r="C67" s="16">
        <v>2</v>
      </c>
      <c r="D67" s="17">
        <v>0</v>
      </c>
      <c r="E67" s="30">
        <f t="shared" ref="E67:E69" si="6">C67*D67</f>
        <v>0</v>
      </c>
    </row>
    <row r="68" spans="1:5" ht="15" customHeight="1" x14ac:dyDescent="0.25">
      <c r="A68" s="15">
        <v>63</v>
      </c>
      <c r="B68" s="15" t="s">
        <v>52</v>
      </c>
      <c r="C68" s="16">
        <v>1</v>
      </c>
      <c r="D68" s="17">
        <v>0</v>
      </c>
      <c r="E68" s="30">
        <f t="shared" si="6"/>
        <v>0</v>
      </c>
    </row>
    <row r="69" spans="1:5" ht="15" customHeight="1" x14ac:dyDescent="0.25">
      <c r="A69" s="15">
        <v>65</v>
      </c>
      <c r="B69" s="15" t="s">
        <v>53</v>
      </c>
      <c r="C69" s="16">
        <v>1</v>
      </c>
      <c r="D69" s="17">
        <v>0</v>
      </c>
      <c r="E69" s="30">
        <f t="shared" si="6"/>
        <v>0</v>
      </c>
    </row>
    <row r="70" spans="1:5" ht="15" customHeight="1" x14ac:dyDescent="0.25">
      <c r="A70" s="31" t="s">
        <v>99</v>
      </c>
      <c r="B70" s="32"/>
      <c r="C70" s="32"/>
      <c r="D70" s="33"/>
      <c r="E70" s="18">
        <f>SUM(E60:E69)</f>
        <v>0</v>
      </c>
    </row>
    <row r="71" spans="1:5" ht="15" customHeight="1" x14ac:dyDescent="0.25">
      <c r="A71" s="34" t="s">
        <v>54</v>
      </c>
      <c r="B71" s="34"/>
      <c r="C71" s="34"/>
      <c r="D71" s="34"/>
      <c r="E71" s="34"/>
    </row>
    <row r="72" spans="1:5" ht="15" customHeight="1" x14ac:dyDescent="0.25">
      <c r="A72" s="15">
        <v>66</v>
      </c>
      <c r="B72" s="15" t="s">
        <v>38</v>
      </c>
      <c r="C72" s="16">
        <v>1</v>
      </c>
      <c r="D72" s="17">
        <v>0</v>
      </c>
      <c r="E72" s="30">
        <f>C72*D72</f>
        <v>0</v>
      </c>
    </row>
    <row r="73" spans="1:5" ht="15" customHeight="1" x14ac:dyDescent="0.25">
      <c r="A73" s="15">
        <v>67</v>
      </c>
      <c r="B73" s="15" t="s">
        <v>38</v>
      </c>
      <c r="C73" s="16">
        <v>2</v>
      </c>
      <c r="D73" s="17">
        <v>0</v>
      </c>
      <c r="E73" s="30">
        <f t="shared" ref="E73:E82" si="7">C73*D73</f>
        <v>0</v>
      </c>
    </row>
    <row r="74" spans="1:5" ht="15" customHeight="1" x14ac:dyDescent="0.25">
      <c r="A74" s="15">
        <v>70</v>
      </c>
      <c r="B74" s="15" t="s">
        <v>45</v>
      </c>
      <c r="C74" s="16">
        <v>2</v>
      </c>
      <c r="D74" s="17">
        <v>0</v>
      </c>
      <c r="E74" s="30">
        <f t="shared" si="7"/>
        <v>0</v>
      </c>
    </row>
    <row r="75" spans="1:5" ht="15" customHeight="1" x14ac:dyDescent="0.25">
      <c r="A75" s="15">
        <v>72</v>
      </c>
      <c r="B75" s="15" t="s">
        <v>45</v>
      </c>
      <c r="C75" s="16">
        <v>2</v>
      </c>
      <c r="D75" s="17">
        <v>0</v>
      </c>
      <c r="E75" s="30">
        <f t="shared" si="7"/>
        <v>0</v>
      </c>
    </row>
    <row r="76" spans="1:5" ht="15" customHeight="1" x14ac:dyDescent="0.25">
      <c r="A76" s="15">
        <v>73</v>
      </c>
      <c r="B76" s="15" t="s">
        <v>44</v>
      </c>
      <c r="C76" s="16">
        <v>4</v>
      </c>
      <c r="D76" s="17">
        <v>0</v>
      </c>
      <c r="E76" s="30">
        <f t="shared" si="7"/>
        <v>0</v>
      </c>
    </row>
    <row r="77" spans="1:5" ht="15" customHeight="1" x14ac:dyDescent="0.25">
      <c r="A77" s="15">
        <v>74</v>
      </c>
      <c r="B77" s="15" t="s">
        <v>38</v>
      </c>
      <c r="C77" s="16">
        <v>2</v>
      </c>
      <c r="D77" s="17">
        <v>0</v>
      </c>
      <c r="E77" s="30">
        <f t="shared" si="7"/>
        <v>0</v>
      </c>
    </row>
    <row r="78" spans="1:5" ht="15" customHeight="1" x14ac:dyDescent="0.25">
      <c r="A78" s="15">
        <v>75</v>
      </c>
      <c r="B78" s="15" t="s">
        <v>55</v>
      </c>
      <c r="C78" s="16">
        <v>2</v>
      </c>
      <c r="D78" s="17">
        <v>0</v>
      </c>
      <c r="E78" s="30">
        <f t="shared" si="7"/>
        <v>0</v>
      </c>
    </row>
    <row r="79" spans="1:5" ht="15" customHeight="1" x14ac:dyDescent="0.25">
      <c r="A79" s="15">
        <v>76</v>
      </c>
      <c r="B79" s="15" t="s">
        <v>40</v>
      </c>
      <c r="C79" s="16">
        <v>1</v>
      </c>
      <c r="D79" s="17">
        <v>0</v>
      </c>
      <c r="E79" s="30">
        <f t="shared" si="7"/>
        <v>0</v>
      </c>
    </row>
    <row r="80" spans="1:5" ht="15" customHeight="1" x14ac:dyDescent="0.25">
      <c r="A80" s="15">
        <v>77</v>
      </c>
      <c r="B80" s="15" t="s">
        <v>38</v>
      </c>
      <c r="C80" s="16">
        <v>1</v>
      </c>
      <c r="D80" s="17">
        <v>0</v>
      </c>
      <c r="E80" s="30">
        <f t="shared" si="7"/>
        <v>0</v>
      </c>
    </row>
    <row r="81" spans="1:5" ht="15" customHeight="1" x14ac:dyDescent="0.25">
      <c r="A81" s="15">
        <v>78</v>
      </c>
      <c r="B81" s="15" t="s">
        <v>29</v>
      </c>
      <c r="C81" s="16">
        <v>1</v>
      </c>
      <c r="D81" s="17">
        <v>0</v>
      </c>
      <c r="E81" s="30">
        <f t="shared" si="7"/>
        <v>0</v>
      </c>
    </row>
    <row r="82" spans="1:5" ht="15" customHeight="1" x14ac:dyDescent="0.25">
      <c r="A82" s="15">
        <v>79</v>
      </c>
      <c r="B82" s="15" t="s">
        <v>56</v>
      </c>
      <c r="C82" s="16">
        <v>2</v>
      </c>
      <c r="D82" s="17">
        <v>0</v>
      </c>
      <c r="E82" s="30">
        <f t="shared" si="7"/>
        <v>0</v>
      </c>
    </row>
    <row r="83" spans="1:5" ht="15" customHeight="1" x14ac:dyDescent="0.25">
      <c r="A83" s="15">
        <v>80</v>
      </c>
      <c r="B83" s="15" t="s">
        <v>57</v>
      </c>
      <c r="C83" s="16">
        <v>2</v>
      </c>
      <c r="D83" s="17">
        <v>0</v>
      </c>
      <c r="E83" s="30">
        <f>C83*D83</f>
        <v>0</v>
      </c>
    </row>
    <row r="84" spans="1:5" ht="15" customHeight="1" x14ac:dyDescent="0.25">
      <c r="A84" s="15">
        <v>81</v>
      </c>
      <c r="B84" s="15" t="s">
        <v>42</v>
      </c>
      <c r="C84" s="16">
        <v>2</v>
      </c>
      <c r="D84" s="17">
        <v>0</v>
      </c>
      <c r="E84" s="30">
        <f t="shared" ref="E84:E89" si="8">C84*D84</f>
        <v>0</v>
      </c>
    </row>
    <row r="85" spans="1:5" ht="15" customHeight="1" x14ac:dyDescent="0.25">
      <c r="A85" s="15">
        <v>82</v>
      </c>
      <c r="B85" s="15" t="s">
        <v>26</v>
      </c>
      <c r="C85" s="16">
        <v>6</v>
      </c>
      <c r="D85" s="17">
        <v>0</v>
      </c>
      <c r="E85" s="30">
        <f t="shared" si="8"/>
        <v>0</v>
      </c>
    </row>
    <row r="86" spans="1:5" ht="15" customHeight="1" x14ac:dyDescent="0.25">
      <c r="A86" s="15">
        <v>83</v>
      </c>
      <c r="B86" s="15" t="s">
        <v>27</v>
      </c>
      <c r="C86" s="16">
        <v>6</v>
      </c>
      <c r="D86" s="17">
        <v>0</v>
      </c>
      <c r="E86" s="30">
        <f t="shared" si="8"/>
        <v>0</v>
      </c>
    </row>
    <row r="87" spans="1:5" ht="15" customHeight="1" x14ac:dyDescent="0.25">
      <c r="A87" s="15">
        <v>84</v>
      </c>
      <c r="B87" s="15" t="s">
        <v>58</v>
      </c>
      <c r="C87" s="16">
        <v>6</v>
      </c>
      <c r="D87" s="17">
        <v>0</v>
      </c>
      <c r="E87" s="30">
        <f t="shared" si="8"/>
        <v>0</v>
      </c>
    </row>
    <row r="88" spans="1:5" ht="15" customHeight="1" x14ac:dyDescent="0.25">
      <c r="A88" s="15">
        <v>85</v>
      </c>
      <c r="B88" s="15" t="s">
        <v>29</v>
      </c>
      <c r="C88" s="16">
        <v>8</v>
      </c>
      <c r="D88" s="17">
        <v>0</v>
      </c>
      <c r="E88" s="30">
        <f t="shared" si="8"/>
        <v>0</v>
      </c>
    </row>
    <row r="89" spans="1:5" ht="15" customHeight="1" x14ac:dyDescent="0.25">
      <c r="A89" s="15">
        <v>86</v>
      </c>
      <c r="B89" s="15" t="s">
        <v>41</v>
      </c>
      <c r="C89" s="16">
        <v>2</v>
      </c>
      <c r="D89" s="17">
        <v>0</v>
      </c>
      <c r="E89" s="30">
        <f t="shared" si="8"/>
        <v>0</v>
      </c>
    </row>
    <row r="90" spans="1:5" ht="15" customHeight="1" x14ac:dyDescent="0.25">
      <c r="A90" s="15">
        <v>87</v>
      </c>
      <c r="B90" s="15" t="s">
        <v>40</v>
      </c>
      <c r="C90" s="16">
        <v>1</v>
      </c>
      <c r="D90" s="17">
        <v>0</v>
      </c>
      <c r="E90" s="30">
        <f>C90*D90</f>
        <v>0</v>
      </c>
    </row>
    <row r="91" spans="1:5" ht="15" customHeight="1" x14ac:dyDescent="0.25">
      <c r="A91" s="15">
        <v>88</v>
      </c>
      <c r="B91" s="15" t="s">
        <v>26</v>
      </c>
      <c r="C91" s="16">
        <v>6</v>
      </c>
      <c r="D91" s="17">
        <v>0</v>
      </c>
      <c r="E91" s="30">
        <f t="shared" ref="E91:E102" si="9">C91*D91</f>
        <v>0</v>
      </c>
    </row>
    <row r="92" spans="1:5" ht="15" customHeight="1" x14ac:dyDescent="0.25">
      <c r="A92" s="15">
        <v>89</v>
      </c>
      <c r="B92" s="15" t="s">
        <v>59</v>
      </c>
      <c r="C92" s="16">
        <v>2</v>
      </c>
      <c r="D92" s="17">
        <v>0</v>
      </c>
      <c r="E92" s="30">
        <f t="shared" si="9"/>
        <v>0</v>
      </c>
    </row>
    <row r="93" spans="1:5" ht="15" customHeight="1" x14ac:dyDescent="0.25">
      <c r="A93" s="15">
        <v>90</v>
      </c>
      <c r="B93" s="15" t="s">
        <v>40</v>
      </c>
      <c r="C93" s="16">
        <v>1</v>
      </c>
      <c r="D93" s="17">
        <v>0</v>
      </c>
      <c r="E93" s="30">
        <f t="shared" si="9"/>
        <v>0</v>
      </c>
    </row>
    <row r="94" spans="1:5" ht="15" customHeight="1" x14ac:dyDescent="0.25">
      <c r="A94" s="15">
        <v>91</v>
      </c>
      <c r="B94" s="15" t="s">
        <v>29</v>
      </c>
      <c r="C94" s="16">
        <v>1</v>
      </c>
      <c r="D94" s="17">
        <v>0</v>
      </c>
      <c r="E94" s="30">
        <f t="shared" si="9"/>
        <v>0</v>
      </c>
    </row>
    <row r="95" spans="1:5" ht="15" customHeight="1" x14ac:dyDescent="0.25">
      <c r="A95" s="15">
        <v>92</v>
      </c>
      <c r="B95" s="15" t="s">
        <v>26</v>
      </c>
      <c r="C95" s="16">
        <v>9</v>
      </c>
      <c r="D95" s="17">
        <v>0</v>
      </c>
      <c r="E95" s="30">
        <f t="shared" si="9"/>
        <v>0</v>
      </c>
    </row>
    <row r="96" spans="1:5" ht="15" customHeight="1" x14ac:dyDescent="0.25">
      <c r="A96" s="15">
        <v>93</v>
      </c>
      <c r="B96" s="15" t="s">
        <v>58</v>
      </c>
      <c r="C96" s="16">
        <v>6</v>
      </c>
      <c r="D96" s="17">
        <v>0</v>
      </c>
      <c r="E96" s="30">
        <f t="shared" si="9"/>
        <v>0</v>
      </c>
    </row>
    <row r="97" spans="1:6" ht="15" customHeight="1" x14ac:dyDescent="0.25">
      <c r="A97" s="15">
        <v>94</v>
      </c>
      <c r="B97" s="15" t="s">
        <v>60</v>
      </c>
      <c r="C97" s="16">
        <v>12</v>
      </c>
      <c r="D97" s="17">
        <v>0</v>
      </c>
      <c r="E97" s="30">
        <f t="shared" si="9"/>
        <v>0</v>
      </c>
    </row>
    <row r="98" spans="1:6" ht="15" customHeight="1" x14ac:dyDescent="0.25">
      <c r="A98" s="15">
        <v>95</v>
      </c>
      <c r="B98" s="15" t="s">
        <v>55</v>
      </c>
      <c r="C98" s="16">
        <v>2</v>
      </c>
      <c r="D98" s="17">
        <v>0</v>
      </c>
      <c r="E98" s="30">
        <f t="shared" si="9"/>
        <v>0</v>
      </c>
    </row>
    <row r="99" spans="1:6" ht="15" customHeight="1" x14ac:dyDescent="0.25">
      <c r="A99" s="15">
        <v>96</v>
      </c>
      <c r="B99" s="15" t="s">
        <v>40</v>
      </c>
      <c r="C99" s="16">
        <v>1</v>
      </c>
      <c r="D99" s="17">
        <v>0</v>
      </c>
      <c r="E99" s="30">
        <f t="shared" si="9"/>
        <v>0</v>
      </c>
    </row>
    <row r="100" spans="1:6" ht="15" customHeight="1" x14ac:dyDescent="0.25">
      <c r="A100" s="15">
        <v>98</v>
      </c>
      <c r="B100" s="15" t="s">
        <v>40</v>
      </c>
      <c r="C100" s="16">
        <v>1</v>
      </c>
      <c r="D100" s="17">
        <v>0</v>
      </c>
      <c r="E100" s="30">
        <f t="shared" si="9"/>
        <v>0</v>
      </c>
    </row>
    <row r="101" spans="1:6" ht="15" customHeight="1" x14ac:dyDescent="0.25">
      <c r="A101" s="15">
        <v>99</v>
      </c>
      <c r="B101" s="15" t="s">
        <v>61</v>
      </c>
      <c r="C101" s="16">
        <v>1</v>
      </c>
      <c r="D101" s="17">
        <v>0</v>
      </c>
      <c r="E101" s="30">
        <f t="shared" si="9"/>
        <v>0</v>
      </c>
    </row>
    <row r="102" spans="1:6" ht="15" customHeight="1" x14ac:dyDescent="0.25">
      <c r="A102" s="15">
        <v>100</v>
      </c>
      <c r="B102" s="15" t="s">
        <v>62</v>
      </c>
      <c r="C102" s="16">
        <v>2</v>
      </c>
      <c r="D102" s="17">
        <v>0</v>
      </c>
      <c r="E102" s="30">
        <f t="shared" si="9"/>
        <v>0</v>
      </c>
      <c r="F102" s="19"/>
    </row>
    <row r="103" spans="1:6" ht="15" customHeight="1" x14ac:dyDescent="0.25">
      <c r="A103" s="31" t="s">
        <v>99</v>
      </c>
      <c r="B103" s="32"/>
      <c r="C103" s="32"/>
      <c r="D103" s="33"/>
      <c r="E103" s="18">
        <f>SUM(E72:E102)</f>
        <v>0</v>
      </c>
    </row>
    <row r="104" spans="1:6" ht="15" customHeight="1" x14ac:dyDescent="0.25">
      <c r="A104" s="34" t="s">
        <v>63</v>
      </c>
      <c r="B104" s="34"/>
      <c r="C104" s="34"/>
      <c r="D104" s="34"/>
      <c r="E104" s="34"/>
    </row>
    <row r="105" spans="1:6" ht="15" customHeight="1" x14ac:dyDescent="0.25">
      <c r="A105" s="15">
        <v>105</v>
      </c>
      <c r="B105" s="15" t="s">
        <v>27</v>
      </c>
      <c r="C105" s="16">
        <v>6</v>
      </c>
      <c r="D105" s="17">
        <v>0</v>
      </c>
      <c r="E105" s="30">
        <f>C105*D105</f>
        <v>0</v>
      </c>
    </row>
    <row r="106" spans="1:6" ht="15" customHeight="1" x14ac:dyDescent="0.25">
      <c r="A106" s="15">
        <v>106</v>
      </c>
      <c r="B106" s="15" t="s">
        <v>64</v>
      </c>
      <c r="C106" s="16">
        <v>2</v>
      </c>
      <c r="D106" s="17">
        <v>0</v>
      </c>
      <c r="E106" s="30">
        <f t="shared" ref="E106" si="10">C106*D106</f>
        <v>0</v>
      </c>
    </row>
    <row r="107" spans="1:6" ht="15" customHeight="1" x14ac:dyDescent="0.25">
      <c r="A107" s="15">
        <v>107</v>
      </c>
      <c r="B107" s="15" t="s">
        <v>27</v>
      </c>
      <c r="C107" s="16">
        <v>6</v>
      </c>
      <c r="D107" s="17">
        <v>0</v>
      </c>
      <c r="E107" s="30">
        <f>C107*D107</f>
        <v>0</v>
      </c>
    </row>
    <row r="108" spans="1:6" ht="15" customHeight="1" x14ac:dyDescent="0.25">
      <c r="A108" s="15">
        <v>108</v>
      </c>
      <c r="B108" s="15" t="s">
        <v>65</v>
      </c>
      <c r="C108" s="16">
        <v>2</v>
      </c>
      <c r="D108" s="17">
        <v>0</v>
      </c>
      <c r="E108" s="30">
        <f>C108*D108</f>
        <v>0</v>
      </c>
    </row>
    <row r="109" spans="1:6" ht="15" customHeight="1" x14ac:dyDescent="0.25">
      <c r="A109" s="15">
        <v>109</v>
      </c>
      <c r="B109" s="15" t="s">
        <v>45</v>
      </c>
      <c r="C109" s="16">
        <v>2</v>
      </c>
      <c r="D109" s="17">
        <v>0</v>
      </c>
      <c r="E109" s="30">
        <f t="shared" ref="E109:E112" si="11">C109*D109</f>
        <v>0</v>
      </c>
    </row>
    <row r="110" spans="1:6" ht="15" customHeight="1" x14ac:dyDescent="0.25">
      <c r="A110" s="15">
        <v>110</v>
      </c>
      <c r="B110" s="15" t="s">
        <v>66</v>
      </c>
      <c r="C110" s="16">
        <v>2</v>
      </c>
      <c r="D110" s="17">
        <v>0</v>
      </c>
      <c r="E110" s="30">
        <f t="shared" si="11"/>
        <v>0</v>
      </c>
    </row>
    <row r="111" spans="1:6" ht="15" customHeight="1" x14ac:dyDescent="0.25">
      <c r="A111" s="15">
        <v>111</v>
      </c>
      <c r="B111" s="15" t="s">
        <v>67</v>
      </c>
      <c r="C111" s="16">
        <v>2</v>
      </c>
      <c r="D111" s="17">
        <v>0</v>
      </c>
      <c r="E111" s="30">
        <f t="shared" si="11"/>
        <v>0</v>
      </c>
    </row>
    <row r="112" spans="1:6" ht="15" customHeight="1" x14ac:dyDescent="0.25">
      <c r="A112" s="15">
        <v>112</v>
      </c>
      <c r="B112" s="15" t="s">
        <v>68</v>
      </c>
      <c r="C112" s="16">
        <v>2</v>
      </c>
      <c r="D112" s="17">
        <v>0</v>
      </c>
      <c r="E112" s="30">
        <f t="shared" si="11"/>
        <v>0</v>
      </c>
    </row>
    <row r="113" spans="1:5" ht="15" customHeight="1" x14ac:dyDescent="0.25">
      <c r="A113" s="31" t="s">
        <v>99</v>
      </c>
      <c r="B113" s="32"/>
      <c r="C113" s="32"/>
      <c r="D113" s="33"/>
      <c r="E113" s="18">
        <f>SUM(E105:E112)</f>
        <v>0</v>
      </c>
    </row>
    <row r="114" spans="1:5" ht="15" customHeight="1" x14ac:dyDescent="0.25">
      <c r="A114" s="34" t="s">
        <v>69</v>
      </c>
      <c r="B114" s="34"/>
      <c r="C114" s="34"/>
      <c r="D114" s="34"/>
      <c r="E114" s="34"/>
    </row>
    <row r="115" spans="1:5" ht="15" customHeight="1" x14ac:dyDescent="0.25">
      <c r="A115" s="15">
        <v>113</v>
      </c>
      <c r="B115" s="15" t="s">
        <v>45</v>
      </c>
      <c r="C115" s="16">
        <v>2</v>
      </c>
      <c r="D115" s="17">
        <v>0</v>
      </c>
      <c r="E115" s="30">
        <f>C115*D115</f>
        <v>0</v>
      </c>
    </row>
    <row r="116" spans="1:5" ht="15" customHeight="1" x14ac:dyDescent="0.25">
      <c r="A116" s="15">
        <v>114</v>
      </c>
      <c r="B116" s="15" t="s">
        <v>16</v>
      </c>
      <c r="C116" s="16">
        <v>6</v>
      </c>
      <c r="D116" s="17">
        <v>0</v>
      </c>
      <c r="E116" s="30">
        <f t="shared" ref="E116" si="12">C116*D116</f>
        <v>0</v>
      </c>
    </row>
    <row r="117" spans="1:5" ht="15" customHeight="1" x14ac:dyDescent="0.25">
      <c r="A117" s="15">
        <v>115</v>
      </c>
      <c r="B117" s="15" t="s">
        <v>70</v>
      </c>
      <c r="C117" s="16">
        <v>1</v>
      </c>
      <c r="D117" s="17">
        <v>0</v>
      </c>
      <c r="E117" s="30">
        <f>C117*D117</f>
        <v>0</v>
      </c>
    </row>
    <row r="118" spans="1:5" ht="15" customHeight="1" x14ac:dyDescent="0.25">
      <c r="A118" s="15">
        <v>116</v>
      </c>
      <c r="B118" s="15" t="s">
        <v>71</v>
      </c>
      <c r="C118" s="16">
        <v>1</v>
      </c>
      <c r="D118" s="17">
        <v>0</v>
      </c>
      <c r="E118" s="30">
        <f>C118*D118</f>
        <v>0</v>
      </c>
    </row>
    <row r="119" spans="1:5" ht="15" customHeight="1" x14ac:dyDescent="0.25">
      <c r="A119" s="15">
        <v>117</v>
      </c>
      <c r="B119" s="15" t="s">
        <v>72</v>
      </c>
      <c r="C119" s="16">
        <v>2</v>
      </c>
      <c r="D119" s="17">
        <v>0</v>
      </c>
      <c r="E119" s="30">
        <f t="shared" ref="E119" si="13">C119*D119</f>
        <v>0</v>
      </c>
    </row>
    <row r="120" spans="1:5" ht="15" customHeight="1" x14ac:dyDescent="0.25">
      <c r="A120" s="15">
        <v>119</v>
      </c>
      <c r="B120" s="15" t="s">
        <v>72</v>
      </c>
      <c r="C120" s="16">
        <v>2</v>
      </c>
      <c r="D120" s="17">
        <v>0</v>
      </c>
      <c r="E120" s="30">
        <f>C120*D120</f>
        <v>0</v>
      </c>
    </row>
    <row r="121" spans="1:5" ht="15" customHeight="1" x14ac:dyDescent="0.25">
      <c r="A121" s="15">
        <v>120</v>
      </c>
      <c r="B121" s="15" t="s">
        <v>45</v>
      </c>
      <c r="C121" s="16">
        <v>2</v>
      </c>
      <c r="D121" s="17">
        <v>0</v>
      </c>
      <c r="E121" s="30">
        <f t="shared" ref="E121:E122" si="14">C121*D121</f>
        <v>0</v>
      </c>
    </row>
    <row r="122" spans="1:5" ht="15" customHeight="1" x14ac:dyDescent="0.25">
      <c r="A122" s="15">
        <v>121</v>
      </c>
      <c r="B122" s="15" t="s">
        <v>26</v>
      </c>
      <c r="C122" s="16">
        <v>4</v>
      </c>
      <c r="D122" s="17">
        <v>0</v>
      </c>
      <c r="E122" s="30">
        <f t="shared" si="14"/>
        <v>0</v>
      </c>
    </row>
    <row r="123" spans="1:5" ht="15" customHeight="1" x14ac:dyDescent="0.25">
      <c r="A123" s="31" t="s">
        <v>99</v>
      </c>
      <c r="B123" s="32"/>
      <c r="C123" s="32"/>
      <c r="D123" s="33"/>
      <c r="E123" s="18">
        <f>SUM(E115:E122)</f>
        <v>0</v>
      </c>
    </row>
    <row r="124" spans="1:5" ht="15" customHeight="1" x14ac:dyDescent="0.25">
      <c r="A124" s="34" t="s">
        <v>73</v>
      </c>
      <c r="B124" s="34"/>
      <c r="C124" s="34"/>
      <c r="D124" s="34"/>
      <c r="E124" s="34"/>
    </row>
    <row r="125" spans="1:5" ht="15" customHeight="1" x14ac:dyDescent="0.25">
      <c r="A125" s="15">
        <v>124</v>
      </c>
      <c r="B125" s="15" t="s">
        <v>27</v>
      </c>
      <c r="C125" s="16">
        <v>6</v>
      </c>
      <c r="D125" s="17">
        <v>0</v>
      </c>
      <c r="E125" s="30">
        <f>C125*D125</f>
        <v>0</v>
      </c>
    </row>
    <row r="126" spans="1:5" ht="15" customHeight="1" x14ac:dyDescent="0.25">
      <c r="A126" s="15">
        <v>125</v>
      </c>
      <c r="B126" s="15" t="s">
        <v>26</v>
      </c>
      <c r="C126" s="16">
        <v>6</v>
      </c>
      <c r="D126" s="17">
        <v>0</v>
      </c>
      <c r="E126" s="30">
        <f t="shared" ref="E126" si="15">C126*D126</f>
        <v>0</v>
      </c>
    </row>
    <row r="127" spans="1:5" ht="15" customHeight="1" x14ac:dyDescent="0.25">
      <c r="A127" s="15">
        <v>126</v>
      </c>
      <c r="B127" s="15" t="s">
        <v>72</v>
      </c>
      <c r="C127" s="16">
        <v>2</v>
      </c>
      <c r="D127" s="17">
        <v>0</v>
      </c>
      <c r="E127" s="30">
        <f>C127*D127</f>
        <v>0</v>
      </c>
    </row>
    <row r="128" spans="1:5" ht="15" customHeight="1" x14ac:dyDescent="0.25">
      <c r="A128" s="15">
        <v>127</v>
      </c>
      <c r="B128" s="15" t="s">
        <v>45</v>
      </c>
      <c r="C128" s="16">
        <v>2</v>
      </c>
      <c r="D128" s="17">
        <v>0</v>
      </c>
      <c r="E128" s="30">
        <f>C128*D128</f>
        <v>0</v>
      </c>
    </row>
    <row r="129" spans="1:5" ht="15" customHeight="1" x14ac:dyDescent="0.25">
      <c r="A129" s="15">
        <v>128</v>
      </c>
      <c r="B129" s="15" t="s">
        <v>65</v>
      </c>
      <c r="C129" s="16">
        <v>2</v>
      </c>
      <c r="D129" s="17">
        <v>0</v>
      </c>
      <c r="E129" s="30">
        <f t="shared" ref="E129:E168" si="16">C129*D129</f>
        <v>0</v>
      </c>
    </row>
    <row r="130" spans="1:5" ht="15" customHeight="1" x14ac:dyDescent="0.25">
      <c r="A130" s="15">
        <v>129</v>
      </c>
      <c r="B130" s="15" t="s">
        <v>74</v>
      </c>
      <c r="C130" s="16">
        <v>1</v>
      </c>
      <c r="D130" s="17">
        <v>0</v>
      </c>
      <c r="E130" s="30">
        <f t="shared" si="16"/>
        <v>0</v>
      </c>
    </row>
    <row r="131" spans="1:5" ht="15" customHeight="1" x14ac:dyDescent="0.25">
      <c r="A131" s="15">
        <v>130</v>
      </c>
      <c r="B131" s="15" t="s">
        <v>75</v>
      </c>
      <c r="C131" s="16">
        <v>1</v>
      </c>
      <c r="D131" s="17">
        <v>0</v>
      </c>
      <c r="E131" s="30">
        <f t="shared" si="16"/>
        <v>0</v>
      </c>
    </row>
    <row r="132" spans="1:5" ht="15" customHeight="1" x14ac:dyDescent="0.25">
      <c r="A132" s="15">
        <v>131</v>
      </c>
      <c r="B132" s="15" t="s">
        <v>40</v>
      </c>
      <c r="C132" s="16">
        <v>1</v>
      </c>
      <c r="D132" s="17">
        <v>0</v>
      </c>
      <c r="E132" s="30">
        <f t="shared" si="16"/>
        <v>0</v>
      </c>
    </row>
    <row r="133" spans="1:5" ht="15" customHeight="1" x14ac:dyDescent="0.25">
      <c r="A133" s="15">
        <v>132</v>
      </c>
      <c r="B133" s="15" t="s">
        <v>16</v>
      </c>
      <c r="C133" s="16">
        <v>3</v>
      </c>
      <c r="D133" s="17">
        <v>0</v>
      </c>
      <c r="E133" s="30">
        <f t="shared" si="16"/>
        <v>0</v>
      </c>
    </row>
    <row r="134" spans="1:5" ht="15" customHeight="1" x14ac:dyDescent="0.25">
      <c r="A134" s="15">
        <v>133</v>
      </c>
      <c r="B134" s="15" t="s">
        <v>35</v>
      </c>
      <c r="C134" s="16">
        <v>1</v>
      </c>
      <c r="D134" s="17">
        <v>0</v>
      </c>
      <c r="E134" s="30">
        <f t="shared" si="16"/>
        <v>0</v>
      </c>
    </row>
    <row r="135" spans="1:5" ht="15" customHeight="1" x14ac:dyDescent="0.25">
      <c r="A135" s="15">
        <v>134</v>
      </c>
      <c r="B135" s="15" t="s">
        <v>35</v>
      </c>
      <c r="C135" s="16">
        <v>1</v>
      </c>
      <c r="D135" s="17">
        <v>0</v>
      </c>
      <c r="E135" s="30">
        <f t="shared" si="16"/>
        <v>0</v>
      </c>
    </row>
    <row r="136" spans="1:5" ht="15" customHeight="1" x14ac:dyDescent="0.25">
      <c r="A136" s="15">
        <v>135</v>
      </c>
      <c r="B136" s="15" t="s">
        <v>16</v>
      </c>
      <c r="C136" s="16">
        <v>6</v>
      </c>
      <c r="D136" s="17">
        <v>0</v>
      </c>
      <c r="E136" s="30">
        <f t="shared" si="16"/>
        <v>0</v>
      </c>
    </row>
    <row r="137" spans="1:5" ht="15" customHeight="1" x14ac:dyDescent="0.25">
      <c r="A137" s="31" t="s">
        <v>99</v>
      </c>
      <c r="B137" s="32"/>
      <c r="C137" s="32"/>
      <c r="D137" s="33"/>
      <c r="E137" s="18">
        <f>SUM(E125:E136)</f>
        <v>0</v>
      </c>
    </row>
    <row r="138" spans="1:5" ht="15" customHeight="1" x14ac:dyDescent="0.25">
      <c r="A138" s="34" t="s">
        <v>76</v>
      </c>
      <c r="B138" s="34"/>
      <c r="C138" s="34"/>
      <c r="D138" s="34"/>
      <c r="E138" s="34"/>
    </row>
    <row r="139" spans="1:5" ht="15" customHeight="1" x14ac:dyDescent="0.25">
      <c r="A139" s="15">
        <v>141</v>
      </c>
      <c r="B139" s="15" t="s">
        <v>45</v>
      </c>
      <c r="C139" s="16">
        <v>2</v>
      </c>
      <c r="D139" s="17">
        <v>0</v>
      </c>
      <c r="E139" s="30">
        <f t="shared" si="16"/>
        <v>0</v>
      </c>
    </row>
    <row r="140" spans="1:5" ht="15" customHeight="1" x14ac:dyDescent="0.25">
      <c r="A140" s="15">
        <v>142</v>
      </c>
      <c r="B140" s="15" t="s">
        <v>19</v>
      </c>
      <c r="C140" s="16">
        <v>8</v>
      </c>
      <c r="D140" s="17">
        <v>0</v>
      </c>
      <c r="E140" s="30">
        <f t="shared" si="16"/>
        <v>0</v>
      </c>
    </row>
    <row r="141" spans="1:5" ht="15" customHeight="1" x14ac:dyDescent="0.25">
      <c r="A141" s="15">
        <v>143</v>
      </c>
      <c r="B141" s="15" t="s">
        <v>77</v>
      </c>
      <c r="C141" s="16">
        <v>3</v>
      </c>
      <c r="D141" s="17">
        <v>0</v>
      </c>
      <c r="E141" s="30">
        <f t="shared" si="16"/>
        <v>0</v>
      </c>
    </row>
    <row r="142" spans="1:5" ht="15" customHeight="1" x14ac:dyDescent="0.25">
      <c r="A142" s="15">
        <v>144</v>
      </c>
      <c r="B142" s="15" t="s">
        <v>19</v>
      </c>
      <c r="C142" s="16">
        <v>7</v>
      </c>
      <c r="D142" s="17">
        <v>0</v>
      </c>
      <c r="E142" s="30">
        <f t="shared" si="16"/>
        <v>0</v>
      </c>
    </row>
    <row r="143" spans="1:5" ht="15" customHeight="1" x14ac:dyDescent="0.25">
      <c r="A143" s="15">
        <v>145</v>
      </c>
      <c r="B143" s="15" t="s">
        <v>26</v>
      </c>
      <c r="C143" s="16">
        <v>8</v>
      </c>
      <c r="D143" s="17">
        <v>0</v>
      </c>
      <c r="E143" s="30">
        <f t="shared" si="16"/>
        <v>0</v>
      </c>
    </row>
    <row r="144" spans="1:5" ht="15" customHeight="1" x14ac:dyDescent="0.25">
      <c r="A144" s="15">
        <v>146</v>
      </c>
      <c r="B144" s="15" t="s">
        <v>78</v>
      </c>
      <c r="C144" s="16">
        <v>1</v>
      </c>
      <c r="D144" s="17">
        <v>0</v>
      </c>
      <c r="E144" s="30">
        <f t="shared" si="16"/>
        <v>0</v>
      </c>
    </row>
    <row r="145" spans="1:5" ht="15" customHeight="1" x14ac:dyDescent="0.25">
      <c r="A145" s="31" t="s">
        <v>99</v>
      </c>
      <c r="B145" s="32"/>
      <c r="C145" s="32"/>
      <c r="D145" s="33"/>
      <c r="E145" s="18">
        <f>SUM(E139:E144)</f>
        <v>0</v>
      </c>
    </row>
    <row r="146" spans="1:5" ht="15" customHeight="1" x14ac:dyDescent="0.25">
      <c r="A146" s="34" t="s">
        <v>79</v>
      </c>
      <c r="B146" s="34"/>
      <c r="C146" s="34"/>
      <c r="D146" s="34"/>
      <c r="E146" s="34"/>
    </row>
    <row r="147" spans="1:5" ht="15" customHeight="1" x14ac:dyDescent="0.25">
      <c r="A147" s="15">
        <v>147</v>
      </c>
      <c r="B147" s="15" t="s">
        <v>80</v>
      </c>
      <c r="C147" s="16">
        <v>1</v>
      </c>
      <c r="D147" s="17">
        <v>0</v>
      </c>
      <c r="E147" s="30">
        <f t="shared" si="16"/>
        <v>0</v>
      </c>
    </row>
    <row r="148" spans="1:5" ht="15" customHeight="1" x14ac:dyDescent="0.25">
      <c r="A148" s="15">
        <v>148</v>
      </c>
      <c r="B148" s="15" t="s">
        <v>81</v>
      </c>
      <c r="C148" s="16">
        <v>2</v>
      </c>
      <c r="D148" s="17">
        <v>0</v>
      </c>
      <c r="E148" s="30">
        <f t="shared" si="16"/>
        <v>0</v>
      </c>
    </row>
    <row r="149" spans="1:5" ht="15" customHeight="1" x14ac:dyDescent="0.25">
      <c r="A149" s="15">
        <v>149</v>
      </c>
      <c r="B149" s="15" t="s">
        <v>18</v>
      </c>
      <c r="C149" s="16">
        <v>2</v>
      </c>
      <c r="D149" s="17">
        <v>0</v>
      </c>
      <c r="E149" s="30">
        <f t="shared" si="16"/>
        <v>0</v>
      </c>
    </row>
    <row r="150" spans="1:5" ht="15" customHeight="1" x14ac:dyDescent="0.25">
      <c r="A150" s="15">
        <v>150</v>
      </c>
      <c r="B150" s="15" t="s">
        <v>19</v>
      </c>
      <c r="C150" s="16">
        <v>8</v>
      </c>
      <c r="D150" s="17">
        <v>0</v>
      </c>
      <c r="E150" s="30">
        <f t="shared" si="16"/>
        <v>0</v>
      </c>
    </row>
    <row r="151" spans="1:5" ht="15" customHeight="1" x14ac:dyDescent="0.25">
      <c r="A151" s="15">
        <v>151</v>
      </c>
      <c r="B151" s="15" t="s">
        <v>74</v>
      </c>
      <c r="C151" s="16">
        <v>1</v>
      </c>
      <c r="D151" s="17">
        <v>0</v>
      </c>
      <c r="E151" s="30">
        <f t="shared" si="16"/>
        <v>0</v>
      </c>
    </row>
    <row r="152" spans="1:5" ht="15" customHeight="1" x14ac:dyDescent="0.25">
      <c r="A152" s="15">
        <v>154</v>
      </c>
      <c r="B152" s="15" t="s">
        <v>72</v>
      </c>
      <c r="C152" s="16">
        <v>2</v>
      </c>
      <c r="D152" s="17">
        <v>0</v>
      </c>
      <c r="E152" s="30">
        <f t="shared" si="16"/>
        <v>0</v>
      </c>
    </row>
    <row r="153" spans="1:5" ht="15" customHeight="1" x14ac:dyDescent="0.25">
      <c r="A153" s="31" t="s">
        <v>99</v>
      </c>
      <c r="B153" s="32"/>
      <c r="C153" s="32"/>
      <c r="D153" s="33"/>
      <c r="E153" s="18">
        <f>SUM(E147:E152)</f>
        <v>0</v>
      </c>
    </row>
    <row r="154" spans="1:5" ht="15" customHeight="1" x14ac:dyDescent="0.25">
      <c r="A154" s="34" t="s">
        <v>82</v>
      </c>
      <c r="B154" s="34" t="s">
        <v>83</v>
      </c>
      <c r="C154" s="34"/>
      <c r="D154" s="34"/>
      <c r="E154" s="34"/>
    </row>
    <row r="155" spans="1:5" ht="15" customHeight="1" x14ac:dyDescent="0.25">
      <c r="A155" s="15">
        <v>155</v>
      </c>
      <c r="B155" s="15" t="s">
        <v>72</v>
      </c>
      <c r="C155" s="16">
        <v>1</v>
      </c>
      <c r="D155" s="17">
        <v>0</v>
      </c>
      <c r="E155" s="30">
        <f t="shared" si="16"/>
        <v>0</v>
      </c>
    </row>
    <row r="156" spans="1:5" ht="15" customHeight="1" x14ac:dyDescent="0.25">
      <c r="A156" s="15">
        <v>156</v>
      </c>
      <c r="B156" s="15" t="s">
        <v>84</v>
      </c>
      <c r="C156" s="16">
        <v>1</v>
      </c>
      <c r="D156" s="17">
        <v>0</v>
      </c>
      <c r="E156" s="30">
        <f t="shared" si="16"/>
        <v>0</v>
      </c>
    </row>
    <row r="157" spans="1:5" ht="15" customHeight="1" x14ac:dyDescent="0.25">
      <c r="A157" s="15">
        <v>157</v>
      </c>
      <c r="B157" s="15" t="s">
        <v>72</v>
      </c>
      <c r="C157" s="16">
        <v>1</v>
      </c>
      <c r="D157" s="17">
        <v>0</v>
      </c>
      <c r="E157" s="30">
        <f t="shared" si="16"/>
        <v>0</v>
      </c>
    </row>
    <row r="158" spans="1:5" ht="15" customHeight="1" x14ac:dyDescent="0.25">
      <c r="A158" s="15">
        <v>158</v>
      </c>
      <c r="B158" s="15" t="s">
        <v>50</v>
      </c>
      <c r="C158" s="16">
        <v>1</v>
      </c>
      <c r="D158" s="17">
        <v>0</v>
      </c>
      <c r="E158" s="30">
        <f t="shared" si="16"/>
        <v>0</v>
      </c>
    </row>
    <row r="159" spans="1:5" ht="15" customHeight="1" x14ac:dyDescent="0.25">
      <c r="A159" s="15">
        <v>159</v>
      </c>
      <c r="B159" s="15" t="s">
        <v>85</v>
      </c>
      <c r="C159" s="16">
        <v>2</v>
      </c>
      <c r="D159" s="17">
        <v>0</v>
      </c>
      <c r="E159" s="30">
        <f t="shared" si="16"/>
        <v>0</v>
      </c>
    </row>
    <row r="160" spans="1:5" ht="15" customHeight="1" x14ac:dyDescent="0.25">
      <c r="A160" s="15">
        <v>160</v>
      </c>
      <c r="B160" s="15" t="s">
        <v>86</v>
      </c>
      <c r="C160" s="16">
        <v>1</v>
      </c>
      <c r="D160" s="17">
        <v>0</v>
      </c>
      <c r="E160" s="30">
        <f t="shared" si="16"/>
        <v>0</v>
      </c>
    </row>
    <row r="161" spans="1:5" ht="15" customHeight="1" x14ac:dyDescent="0.25">
      <c r="A161" s="15">
        <v>161</v>
      </c>
      <c r="B161" s="15" t="s">
        <v>47</v>
      </c>
      <c r="C161" s="16">
        <v>14</v>
      </c>
      <c r="D161" s="17">
        <v>0</v>
      </c>
      <c r="E161" s="30">
        <f t="shared" si="16"/>
        <v>0</v>
      </c>
    </row>
    <row r="162" spans="1:5" ht="15" customHeight="1" x14ac:dyDescent="0.25">
      <c r="A162" s="15">
        <v>162</v>
      </c>
      <c r="B162" s="15" t="s">
        <v>45</v>
      </c>
      <c r="C162" s="16">
        <v>2</v>
      </c>
      <c r="D162" s="17">
        <v>0</v>
      </c>
      <c r="E162" s="30">
        <f t="shared" si="16"/>
        <v>0</v>
      </c>
    </row>
    <row r="163" spans="1:5" ht="15" customHeight="1" x14ac:dyDescent="0.25">
      <c r="A163" s="15">
        <v>163</v>
      </c>
      <c r="B163" s="15" t="s">
        <v>87</v>
      </c>
      <c r="C163" s="16">
        <v>10</v>
      </c>
      <c r="D163" s="17">
        <v>0</v>
      </c>
      <c r="E163" s="30">
        <f t="shared" si="16"/>
        <v>0</v>
      </c>
    </row>
    <row r="164" spans="1:5" ht="15" customHeight="1" x14ac:dyDescent="0.25">
      <c r="A164" s="31" t="s">
        <v>99</v>
      </c>
      <c r="B164" s="32"/>
      <c r="C164" s="32"/>
      <c r="D164" s="33"/>
      <c r="E164" s="18">
        <f>SUM(E155:E163)</f>
        <v>0</v>
      </c>
    </row>
    <row r="165" spans="1:5" ht="15" customHeight="1" x14ac:dyDescent="0.25">
      <c r="A165" s="34" t="s">
        <v>88</v>
      </c>
      <c r="B165" s="34"/>
      <c r="C165" s="34"/>
      <c r="D165" s="34"/>
      <c r="E165" s="34"/>
    </row>
    <row r="166" spans="1:5" ht="15" customHeight="1" x14ac:dyDescent="0.25">
      <c r="A166" s="15">
        <v>164</v>
      </c>
      <c r="B166" s="15" t="s">
        <v>89</v>
      </c>
      <c r="C166" s="16">
        <v>2</v>
      </c>
      <c r="D166" s="17">
        <v>0</v>
      </c>
      <c r="E166" s="30">
        <f t="shared" si="16"/>
        <v>0</v>
      </c>
    </row>
    <row r="167" spans="1:5" ht="15" customHeight="1" x14ac:dyDescent="0.25">
      <c r="A167" s="15">
        <v>165</v>
      </c>
      <c r="B167" s="15" t="s">
        <v>49</v>
      </c>
      <c r="C167" s="16">
        <v>2</v>
      </c>
      <c r="D167" s="17">
        <v>0</v>
      </c>
      <c r="E167" s="30">
        <f t="shared" si="16"/>
        <v>0</v>
      </c>
    </row>
    <row r="168" spans="1:5" ht="15" customHeight="1" x14ac:dyDescent="0.25">
      <c r="A168" s="15">
        <v>167</v>
      </c>
      <c r="B168" s="15" t="s">
        <v>47</v>
      </c>
      <c r="C168" s="16">
        <v>6</v>
      </c>
      <c r="D168" s="17">
        <v>0</v>
      </c>
      <c r="E168" s="30">
        <f t="shared" si="16"/>
        <v>0</v>
      </c>
    </row>
    <row r="169" spans="1:5" ht="15" customHeight="1" x14ac:dyDescent="0.25">
      <c r="A169" s="31" t="s">
        <v>99</v>
      </c>
      <c r="B169" s="32"/>
      <c r="C169" s="32"/>
      <c r="D169" s="33"/>
      <c r="E169" s="18">
        <f>SUM(E166:E168)</f>
        <v>0</v>
      </c>
    </row>
    <row r="171" spans="1:5" ht="15" customHeight="1" x14ac:dyDescent="0.25">
      <c r="A171" s="34" t="s">
        <v>98</v>
      </c>
      <c r="B171" s="34" t="s">
        <v>93</v>
      </c>
      <c r="C171" s="34"/>
      <c r="D171" s="34"/>
      <c r="E171" s="34"/>
    </row>
    <row r="172" spans="1:5" ht="15" customHeight="1" x14ac:dyDescent="0.2">
      <c r="A172" s="37" t="s">
        <v>94</v>
      </c>
      <c r="B172" s="38"/>
      <c r="C172" s="38"/>
      <c r="D172" s="39"/>
      <c r="E172" s="11">
        <v>0</v>
      </c>
    </row>
    <row r="173" spans="1:5" ht="15" customHeight="1" x14ac:dyDescent="0.2">
      <c r="A173" s="37" t="s">
        <v>95</v>
      </c>
      <c r="B173" s="38"/>
      <c r="C173" s="38"/>
      <c r="D173" s="39"/>
      <c r="E173" s="11">
        <v>0</v>
      </c>
    </row>
    <row r="174" spans="1:5" ht="15" customHeight="1" x14ac:dyDescent="0.2">
      <c r="A174" s="37" t="s">
        <v>101</v>
      </c>
      <c r="B174" s="38"/>
      <c r="C174" s="38"/>
      <c r="D174" s="39"/>
      <c r="E174" s="11">
        <v>0</v>
      </c>
    </row>
    <row r="175" spans="1:5" ht="15" customHeight="1" x14ac:dyDescent="0.2">
      <c r="A175" s="37" t="s">
        <v>96</v>
      </c>
      <c r="B175" s="38"/>
      <c r="C175" s="38"/>
      <c r="D175" s="39"/>
      <c r="E175" s="11">
        <v>0</v>
      </c>
    </row>
    <row r="176" spans="1:5" ht="15" customHeight="1" x14ac:dyDescent="0.2">
      <c r="B176" s="20"/>
      <c r="C176" s="21"/>
      <c r="D176" s="22"/>
      <c r="E176" s="23"/>
    </row>
    <row r="177" spans="1:5" ht="15" customHeight="1" x14ac:dyDescent="0.25">
      <c r="A177" s="31" t="s">
        <v>99</v>
      </c>
      <c r="B177" s="32"/>
      <c r="C177" s="32"/>
      <c r="D177" s="33"/>
      <c r="E177" s="18">
        <f>SUM(E172:E175)</f>
        <v>0</v>
      </c>
    </row>
    <row r="178" spans="1:5" ht="15" customHeight="1" x14ac:dyDescent="0.2">
      <c r="B178" s="20"/>
      <c r="C178" s="21"/>
      <c r="D178" s="24"/>
      <c r="E178" s="25"/>
    </row>
    <row r="179" spans="1:5" ht="15" customHeight="1" x14ac:dyDescent="0.2">
      <c r="B179" s="20"/>
      <c r="C179" s="21"/>
      <c r="D179" s="26" t="s">
        <v>100</v>
      </c>
      <c r="E179" s="27">
        <f>E14+E17+E32+E35+E53+E58+E70+E103+E113+E123+E137+E145+E153+E164+E169+E177</f>
        <v>0</v>
      </c>
    </row>
    <row r="181" spans="1:5" ht="78" customHeight="1" x14ac:dyDescent="0.25">
      <c r="A181" s="36" t="s">
        <v>102</v>
      </c>
      <c r="B181" s="36"/>
      <c r="C181" s="36"/>
      <c r="D181" s="36"/>
      <c r="E181" s="36"/>
    </row>
    <row r="182" spans="1:5" ht="21.75" customHeight="1" x14ac:dyDescent="0.25">
      <c r="A182" s="36" t="s">
        <v>97</v>
      </c>
      <c r="B182" s="36"/>
      <c r="C182" s="36"/>
      <c r="D182" s="36"/>
      <c r="E182" s="36"/>
    </row>
  </sheetData>
  <sheetProtection algorithmName="SHA-512" hashValue="qqD9aF+X2LZb+jb84kq2y1bJsxHh1rXJZj7M5+eL+NUvoDT5g4fPVUBRp9d63gE+a+dUmANDoYjPggxXu8V15w==" saltValue="rCfCjuys+9yB3pLJKkxJ4g==" spinCount="100000" sheet="1" objects="1" scenarios="1"/>
  <mergeCells count="39">
    <mergeCell ref="A59:E59"/>
    <mergeCell ref="A71:E71"/>
    <mergeCell ref="A177:D177"/>
    <mergeCell ref="A123:D123"/>
    <mergeCell ref="A137:D137"/>
    <mergeCell ref="A145:D145"/>
    <mergeCell ref="A153:D153"/>
    <mergeCell ref="A169:D169"/>
    <mergeCell ref="A36:E36"/>
    <mergeCell ref="A113:D113"/>
    <mergeCell ref="A164:D164"/>
    <mergeCell ref="A181:E181"/>
    <mergeCell ref="A182:E182"/>
    <mergeCell ref="A173:D173"/>
    <mergeCell ref="A174:D174"/>
    <mergeCell ref="A172:D172"/>
    <mergeCell ref="A175:D175"/>
    <mergeCell ref="A53:D53"/>
    <mergeCell ref="A58:D58"/>
    <mergeCell ref="A70:D70"/>
    <mergeCell ref="A103:D103"/>
    <mergeCell ref="A54:E54"/>
    <mergeCell ref="A35:D35"/>
    <mergeCell ref="A4:E4"/>
    <mergeCell ref="A33:E33"/>
    <mergeCell ref="A171:E171"/>
    <mergeCell ref="A104:E104"/>
    <mergeCell ref="A124:E124"/>
    <mergeCell ref="A146:E146"/>
    <mergeCell ref="A154:E154"/>
    <mergeCell ref="A165:E165"/>
    <mergeCell ref="A138:E138"/>
    <mergeCell ref="A114:E114"/>
    <mergeCell ref="A14:D14"/>
    <mergeCell ref="A32:D32"/>
    <mergeCell ref="A15:E15"/>
    <mergeCell ref="A17:D17"/>
    <mergeCell ref="A1:E1"/>
    <mergeCell ref="A18:E18"/>
  </mergeCells>
  <pageMargins left="0.7" right="0.7" top="0.75" bottom="0.75" header="0.3" footer="0.3"/>
  <pageSetup paperSize="9" scale="9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8" ma:contentTypeDescription="Een nieuw document maken." ma:contentTypeScope="" ma:versionID="d705f5b259a0101751c6e379e660e30b">
  <xsd:schema xmlns:xsd="http://www.w3.org/2001/XMLSchema" xmlns:xs="http://www.w3.org/2001/XMLSchema" xmlns:p="http://schemas.microsoft.com/office/2006/metadata/properties" xmlns:ns2="238ea008-63b7-4687-ae58-dcc9da173230" targetNamespace="http://schemas.microsoft.com/office/2006/metadata/properties" ma:root="true" ma:fieldsID="1f0424b5e1a39e6f6011c98af6d39449"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661BA33E-7BB6-4C9D-AEAF-7684BCDBFC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ea008-63b7-4687-ae58-dcc9da1732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2021-12-24T12:45:38Z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0x010100608E767D9E2E4C4A892B7B492CA89548</vt:lpwstr>
  </property>
</Properties>
</file>